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Общий!$A$3:$AE$48</definedName>
  </definedNames>
  <calcPr calcId="145621" refMode="R1C1"/>
</workbook>
</file>

<file path=xl/calcChain.xml><?xml version="1.0" encoding="utf-8"?>
<calcChain xmlns="http://schemas.openxmlformats.org/spreadsheetml/2006/main">
  <c r="X5" i="1" l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" i="1"/>
</calcChain>
</file>

<file path=xl/sharedStrings.xml><?xml version="1.0" encoding="utf-8"?>
<sst xmlns="http://schemas.openxmlformats.org/spreadsheetml/2006/main" count="919" uniqueCount="303">
  <si>
    <t>№
п/п</t>
  </si>
  <si>
    <t>Идентификатор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</si>
  <si>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</si>
  <si>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</si>
  <si>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</si>
  <si>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</si>
  <si>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</si>
  <si>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</si>
  <si>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</si>
  <si>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</si>
  <si>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</si>
  <si>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</si>
  <si>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</si>
  <si>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Разработчик ПСД</t>
  </si>
  <si>
    <t>Завод-изготовитель</t>
  </si>
  <si>
    <t>Масса ед.</t>
  </si>
  <si>
    <t>4</t>
  </si>
  <si>
    <t>3</t>
  </si>
  <si>
    <t>Код ЕОНКОМ</t>
  </si>
  <si>
    <t>Условия хранения</t>
  </si>
  <si>
    <t>Климатическое исполнение</t>
  </si>
  <si>
    <t>16</t>
  </si>
  <si>
    <t>19</t>
  </si>
  <si>
    <t>21</t>
  </si>
  <si>
    <t>23</t>
  </si>
  <si>
    <t>25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</si>
  <si>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</si>
  <si>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</si>
  <si>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</si>
  <si>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</si>
  <si>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</si>
  <si>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</si>
  <si>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</si>
  <si>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</si>
  <si>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</si>
  <si>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</si>
  <si>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</si>
  <si>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</si>
  <si>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20</t>
  </si>
  <si>
    <t>22</t>
  </si>
  <si>
    <t>24</t>
  </si>
  <si>
    <t>26</t>
  </si>
  <si>
    <t>27</t>
  </si>
  <si>
    <t>28</t>
  </si>
  <si>
    <t>29</t>
  </si>
  <si>
    <t>30</t>
  </si>
  <si>
    <t>31</t>
  </si>
  <si>
    <t>32</t>
  </si>
  <si>
    <t>Цена за ед., без НДС, рублей РФ</t>
  </si>
  <si>
    <t>Сумма без НДС, рублей РФ</t>
  </si>
  <si>
    <t>33</t>
  </si>
  <si>
    <t>34</t>
  </si>
  <si>
    <t>Спецификация на поставка щитового оборудования для сооружения АЭС Руппур. Энергоблок №</t>
  </si>
  <si>
    <t>1</t>
  </si>
  <si>
    <t>31.ИСУП.1104227343</t>
  </si>
  <si>
    <t/>
  </si>
  <si>
    <t>Кнопка комбинированная</t>
  </si>
  <si>
    <t>APBB-22N</t>
  </si>
  <si>
    <t>"I-0" неон/230 В 1з+1р</t>
  </si>
  <si>
    <t>-</t>
  </si>
  <si>
    <t>III</t>
  </si>
  <si>
    <t>58927с/о (258-13-0005.4-AOV)</t>
  </si>
  <si>
    <t>60000с/о (258-13-0005.4-AOV-CM)</t>
  </si>
  <si>
    <t>шт</t>
  </si>
  <si>
    <t>Временные здания и сооружения (Склад цемента)</t>
  </si>
  <si>
    <t>Отдел проектирования общестанционных сооружений бюро комплексного проектирования №3</t>
  </si>
  <si>
    <t>2</t>
  </si>
  <si>
    <t>5.ИСУП.1104227724</t>
  </si>
  <si>
    <t>Пост кнопочный</t>
  </si>
  <si>
    <t>ПКУ15-21.131</t>
  </si>
  <si>
    <t>с кнопками "ПУСК", "СТОП" и сигнальной лампой, 220В, IP54</t>
  </si>
  <si>
    <t>59465с/о (258-13-0005.4-ЕМ)</t>
  </si>
  <si>
    <t>59599с/о (258-13-0005.4-ЕМ)</t>
  </si>
  <si>
    <t>5.ИСУП.1104229027</t>
  </si>
  <si>
    <t>Магнитный пускатель</t>
  </si>
  <si>
    <t>ПМ12-010230(1з)</t>
  </si>
  <si>
    <t>серии ПМ12, 10 А, 220 В</t>
  </si>
  <si>
    <t>5.ИСУП.1104230343</t>
  </si>
  <si>
    <t>Корпус щита учетно-распределительного</t>
  </si>
  <si>
    <t>ЩУРн-3/24зо У2 IP54</t>
  </si>
  <si>
    <t>навесного с замком, 3 ряда 24 модуля, 560х480х165, IP31; Шина "N" 8/1 - 3 шт.; Шина "PE" 8/1 - 3 шт.; Угловой изолятор нулевой шины - 6 шт.; Автоматический выключатель, 380В, Iн=160 А, хар-ка "С", б/р ВА88-33 3Р - 1 шт.; Автоматический выключатель, 380В, Iн=80 А, хар-ка "С" ВА47-100 3Р - 2 шт.; Автоматический выключатель, 380В, Iн=25 А, хар-ка "С" ВА47-29 3Р - 1 шт.; Автоматический выключатель, 380В, Iн=32 А, хар-ка "С" ВА47-29 3Р - 1 шт.; Автоматический выключатель, 220В, Iн=6 А, хар-ка "С" ВА47-29 1Р - 2 шт.; Автоматический выключатель, 220В, Iн=10 А, хар-ка "С" ВА47-29 1Р - 1 шт.; Автоматический выключатель, 220В, Iн=25 А, хар-ка "С" ВА47-29 1Р - 1 шт.; Провод установочный медный сечением 1х6мм2 ПВ3 0,66кВ ГОСТ 6323-79 3 м.</t>
  </si>
  <si>
    <t>58981с/о (258-13-0005.4-ЕМ)</t>
  </si>
  <si>
    <t>4-7, 9, 11,12, 14-17</t>
  </si>
  <si>
    <t>5.ИСУП.1104229021</t>
  </si>
  <si>
    <t>Щит распределительный</t>
  </si>
  <si>
    <t>ЩРн-12з-1 38 УХЛ3 IР54</t>
  </si>
  <si>
    <t>навесной, ст.з. 240х330х120 выключатель ввода ВА47-29 3Р, Iн=25А х-ка С - 1шт.; автоматические выключатели распределения ВА47-29 1Р, Iн=16А х-ка "В" - 8шт.</t>
  </si>
  <si>
    <t>59466с/о (258-13-0005.4-EO)</t>
  </si>
  <si>
    <t>59598с/о (258-13-0005.4-ЕО)</t>
  </si>
  <si>
    <t>2-5,7,8</t>
  </si>
  <si>
    <t>ЩО</t>
  </si>
  <si>
    <t>5.ИСУП.1104229022</t>
  </si>
  <si>
    <t>навесной, ст.з. 240х330х120 выключатель ввода ВА47-29 3Р, Iн=20А х-ка С - 1шт.; автоматические выключатели распределения ВА47-29 1Р, Iн=16А х-ка "В" - 3шт.</t>
  </si>
  <si>
    <t>10-13,15,16</t>
  </si>
  <si>
    <t>ЩАО</t>
  </si>
  <si>
    <t>5.ИСУП.1104227751</t>
  </si>
  <si>
    <t>Кнопка управления</t>
  </si>
  <si>
    <t>BBG10-AE-K04</t>
  </si>
  <si>
    <t>"Грибок" с фиксацией, d22мм, 230 В, 1з+1р, цвет красный. АЕ-22, BBG10-AE-K04</t>
  </si>
  <si>
    <t>59467с/о (258-13-0005.7-EM)</t>
  </si>
  <si>
    <t xml:space="preserve">60002с/о </t>
  </si>
  <si>
    <t>36</t>
  </si>
  <si>
    <t>Временные здания и сооружения (Строительная лаборатория)</t>
  </si>
  <si>
    <t>В составе ПУ1</t>
  </si>
  <si>
    <t>5.ИСУП.1104227752</t>
  </si>
  <si>
    <t>Лампа</t>
  </si>
  <si>
    <t>BLS10-ADDS-230-K06</t>
  </si>
  <si>
    <t>AD22DS(LED), матрица d22мм, зеленый 230 В с табличкой "Открыт". BLS10-ADDS-230-K06</t>
  </si>
  <si>
    <t>37</t>
  </si>
  <si>
    <t>5.ИСУП.1104227753</t>
  </si>
  <si>
    <t>BLS10-ADDS-230-K04</t>
  </si>
  <si>
    <t>AD22DS(LED), матрица d22мм, зеленый 230 В с табличкой "Закрыт". BLS10-ADDS-230-K04</t>
  </si>
  <si>
    <t>38</t>
  </si>
  <si>
    <t>5.ИСУП.1104227754</t>
  </si>
  <si>
    <t>Корпус для кнопок</t>
  </si>
  <si>
    <t>КП103</t>
  </si>
  <si>
    <t>3 места</t>
  </si>
  <si>
    <t>35</t>
  </si>
  <si>
    <t>5.ИСУП.1104229023</t>
  </si>
  <si>
    <t>ВРУ</t>
  </si>
  <si>
    <t>в составе: Вводная панель, размер 1700х800х450 ВРУ3СМ-12-10 УХЛ4 - 1 шт.; Вводно-распределительная панель, размер 1700х800х450 ВРУ3СМ-47-00А УХЛ4 - 1 шт.</t>
  </si>
  <si>
    <t>2,3</t>
  </si>
  <si>
    <t>Опросный лист 58990с/о лист 9 (258-13-0005.7-ЕМ)</t>
  </si>
  <si>
    <t>5.ИСУП.1104229024</t>
  </si>
  <si>
    <t>ЩРн-72з-1 38 УХЛ3 IР31</t>
  </si>
  <si>
    <t>навесной, 540х600х120, - выключатель ввода ВА47-100 3Р, б/р, Iн=100 А - 1 ШТ.; автоматические выключатели распределения: - ВА47-29 3Р, Iн=16 А, х-ка "С" - 6 шт.; - ВА47-29 3Р, Iн=25 А, х-ка "С" - 1 шт.; - ВА47-29 1Р, Iн=6 А, х-ка "С" - 1 шт.; - ВА47-29 1Р, Iн=16 А, х-ка "С" - 8 шт.; - ВА47-29 1Р, Iн=25 А, х-ка "С" - 3 шт.; - ВА47-29 1Р, Iн=32 А, х-ка "С" - 1 шт.; - Дифференциальный автомат, АД 14, 4Р Iн=32 А, Iу=30 мА - 1 шт.; - Дифференциальный автомат, АД 12, 2Р Iн=25 А, Iу=30 мА - 5 шт.</t>
  </si>
  <si>
    <t>5,8,10,11,13-18</t>
  </si>
  <si>
    <t>ШС-1</t>
  </si>
  <si>
    <t>5.ИСУП.1104229025</t>
  </si>
  <si>
    <t>ЩРн-24з-1 38 УХЛ3 IР31</t>
  </si>
  <si>
    <t>навесной, 395х310х120, - выключатель ввода ВА47-100 3Р, б/р, Iн=100 А - 1 шт.; автоматические выключатели распределения: - ВА47-29 3Р, Iн=25 А, х-ка "С" - 2 шт.; - ВА47-29 3Р, Iн=32 А, х-ка "С" - 1 шт.; - ВА47-29 1Р, Iн=16 А, х-ка "С" - 4 шт.; - ВА47-29 1Р, Iн=25 А, х-ка "С" - 1 шт.; - ВА47-29 1Р, Iн=32 А, х-ка "С" - 5 шт.; Независимый расцепитель РН-47 - 1 шт.</t>
  </si>
  <si>
    <t>6,8-10,14,16,17,20</t>
  </si>
  <si>
    <t>ШС-2</t>
  </si>
  <si>
    <t>5.ИСУП.1104229028</t>
  </si>
  <si>
    <t>ЩРв-18з-1 38 УХЛ3 IР31</t>
  </si>
  <si>
    <t>встраиваемый, 275х450х120, - выключатель ввода ВА47-29 3Р, Iн=25 А х-ка С - 1 шт.; автоматические выключатели распределения: - однополюсных ВА47-29 1Р, Iн=16 А, х-ка "В" - 5 шт.; - однополюсных ВА47-29 1Р, Iн=25 А, х-ка "В" - 2 шт.; дифференциальный автомат АД12 2Р, Iн=25 А, Iym=30 мА - 1 шт.</t>
  </si>
  <si>
    <t>59469с/о (258-13-0005.7-EO)</t>
  </si>
  <si>
    <t xml:space="preserve">60001с/о </t>
  </si>
  <si>
    <t>2,4,6,8,10</t>
  </si>
  <si>
    <t>ЩО-1</t>
  </si>
  <si>
    <t>5.ИСУП.1104229029</t>
  </si>
  <si>
    <t>ЩРв-12з-1 38 УХЛ3 IР31</t>
  </si>
  <si>
    <t>встраиваемый, 275х320х120, - выключатель ввода ВА47-29 3Р, Iн=20 А х-ка С - 1 шт.; автоматические выключатели распределения: - однополюсных ВА47-29 1Р, Iн=16 А, х-ка "В" - 4 шт.</t>
  </si>
  <si>
    <t>12,14,16</t>
  </si>
  <si>
    <t>ЩО-2</t>
  </si>
  <si>
    <t>5.ИСУП.1104229030</t>
  </si>
  <si>
    <t>встраиваемый, 275х450х120, - выключатель ввода ВА47-29 3Р, Iн=32 А х-ка С - 1 шт.; автоматические выключатели распределения: - однополюсных ВА47-29 1Р, Iн=16 А, х-ка "В" - 3 шт.; - однополюсных ВА47-29 1Р, Iн=25 А, х-ка "В" - 6 шт.</t>
  </si>
  <si>
    <t>18,20,22,24,26</t>
  </si>
  <si>
    <t>ЩО-3</t>
  </si>
  <si>
    <t>5.ИСУП.1104229031</t>
  </si>
  <si>
    <t>встраиваемый, 275х450х120, - выключатель ввода ВА47-29 3Р, Iн=32 А х-ка С - 1 шт.; автоматические выключатели распределения: - однополюсных ВА47-29 1Р, Iн=16 А, х-ка "В" - 3 шт.; - однополюсных ВА47-29 1Р, Iн=25 А, х-ка "В" - 4 шт.</t>
  </si>
  <si>
    <t>ЩО-4</t>
  </si>
  <si>
    <t>18</t>
  </si>
  <si>
    <t>5.ИСУП.1104229032</t>
  </si>
  <si>
    <t>встраиваемый, 275х320х120, - выключатель ввода ВА47-29 3Р, Iн=25 А х-ка С - 1 шт.; автоматические выключатели распределения: - однополюсных ВА47-29 1Р, Iн=16 А, х-ка "В" - 3 шт.</t>
  </si>
  <si>
    <t>28,30,32</t>
  </si>
  <si>
    <t>ЩАО-1</t>
  </si>
  <si>
    <t>5.ИСУП.1104227709</t>
  </si>
  <si>
    <t>Пост управления кнопочный</t>
  </si>
  <si>
    <t>по типу ПКУ-15-21.131-40 У3</t>
  </si>
  <si>
    <t>с кнопками "Пуск", "Стоп" IP40</t>
  </si>
  <si>
    <t>59445с/о (258-13-0001.1-ЕО)</t>
  </si>
  <si>
    <t>59600с/о (258-13-0001.1-ЕО-СМ)</t>
  </si>
  <si>
    <t>124</t>
  </si>
  <si>
    <t>Временные здания и сооружения (Офис генподрядчика, вкл. здравпункт)</t>
  </si>
  <si>
    <t>5.ИСУП.1104233117</t>
  </si>
  <si>
    <t xml:space="preserve">Устройство вводно-распределительное </t>
  </si>
  <si>
    <t>состоящее из трех панелей, 04кВ: - вводная панель по типу ВРУ-1-11-10 УХЛ4; - распределительная панель по типу ВРУ-1АВ-47-00 УХЛ4; - распределительная панель по типу ВРУ-1АВ-47-00 УХЛ4.</t>
  </si>
  <si>
    <t>компл</t>
  </si>
  <si>
    <t>ВРУ1 Опросный лист 59444с/о (258-13-0001.1-ЕО)</t>
  </si>
  <si>
    <t>5.ИСУП.1104233132</t>
  </si>
  <si>
    <t>по типу Unibox</t>
  </si>
  <si>
    <t>навесной, 245х295х115, IP41, на 12 модулей, укомплектованный: - вводной автоматический выключатель трехполюсный  на 25А по типу S203 С25 АВВ - 1 шт.; - автоматический выключатель однополюсный на 16А по типу S201 С16 АВВ - 6 шт.</t>
  </si>
  <si>
    <t>229</t>
  </si>
  <si>
    <t>ЩО1, ЩО4, ЩО6</t>
  </si>
  <si>
    <t>5.ИСУП.1104233133</t>
  </si>
  <si>
    <t>навесной, 245х295х115, IP41, на 12 модулей, укомплектованный: - вводной автоматический выключатель трехполюсный на 25А по типу S203 С25 АВВ - 1 шт.; - автоматический выключатель однополюсный на 16А по типу S201 С16 АВВ - 7 шт.</t>
  </si>
  <si>
    <t>234</t>
  </si>
  <si>
    <t>ЩО2, ЩО7</t>
  </si>
  <si>
    <t>5.ИСУП.1104233134</t>
  </si>
  <si>
    <t>навесной, 245х295х115, IP41, на 12 модулей, укомплектованный: - вводной автоматический выключатель трехполюсный на 25А по типу S203 С25 АВВ - 1 шт.; - автоматический выключатель однополюсный на 16А по типу S201 С16 АВВ - 8 шт.</t>
  </si>
  <si>
    <t>239</t>
  </si>
  <si>
    <t>ЩО3, ЩО5, ЩО8</t>
  </si>
  <si>
    <t>5.ИСУП.1104233135</t>
  </si>
  <si>
    <t>навесной, 245х295х115, IP41, на 12 модулей, укомплектованный: - вводной автоматический выключатель трехполюсный на 20А по типу S203 С20 АВВ - 1 шт.; - автоматический выключатель однополюсный на 10А по типу S201 С10 АВВ - 7 шт.</t>
  </si>
  <si>
    <t>244</t>
  </si>
  <si>
    <t>ЩО-1а</t>
  </si>
  <si>
    <t>5.ИСУП.1104233136</t>
  </si>
  <si>
    <t>навесной, 245х295х115, IP41, на 12 модулей, укомплектованный: - вводной автоматический выключатель трехполюсный на 20А по типу S203 С20 АВВ - 1 шт.; - автоматический выключатель однополюсный на 10А по типу S201 С10 АВВ - 8 шт.</t>
  </si>
  <si>
    <t>249</t>
  </si>
  <si>
    <t>ЩО-2а</t>
  </si>
  <si>
    <t>5.ИСУП.1104233137</t>
  </si>
  <si>
    <t>Мини-бокс</t>
  </si>
  <si>
    <t>по типу КМПн 2/6</t>
  </si>
  <si>
    <t>навесной 140х136х83, IP30, на 6 модулей, с приспособлением для опломбирования, укомплектованный: - автоматический выключатель однополюсный на 10 А по типу S201 С10 АВВ - 3 шт.</t>
  </si>
  <si>
    <t>254</t>
  </si>
  <si>
    <t>S1.1-S1.3</t>
  </si>
  <si>
    <t>31.ИСУП.1104227332</t>
  </si>
  <si>
    <t>Реле управления</t>
  </si>
  <si>
    <t>по типу CR-M024DC4</t>
  </si>
  <si>
    <t>на напряжение 24В постоянного тока</t>
  </si>
  <si>
    <t>59446с/о (258-13-0001.1-AOV)</t>
  </si>
  <si>
    <t>59595с/о (258-13-0001.1-AOV-CM)</t>
  </si>
  <si>
    <t>31.ИСУП.1104227333</t>
  </si>
  <si>
    <t>Пост управления</t>
  </si>
  <si>
    <t>по типу ПКУ15-21.131-54У2</t>
  </si>
  <si>
    <t>В составе: №1-АСТЗ, ~220В, "Клапан открыт"; №2-АСТК, ~220В, "Клапан закрыт"; №3-КЕ081,исп.2, красный, "Работа клапана".</t>
  </si>
  <si>
    <t>31.ИСУП.1104227334</t>
  </si>
  <si>
    <t>по типу ПКУ1521.131-54У2</t>
  </si>
  <si>
    <t>В составе: №1-АСТЗ, ~220В, "Клапан закрыт"; №2-АСТК, ~220В, "Клапан открыт"; №3-КЕ081,исп.2, красный, "Работа клапана".</t>
  </si>
  <si>
    <t>31.ИСУП.1104227335</t>
  </si>
  <si>
    <t>По типу ПКУ15-21.111-40 У3</t>
  </si>
  <si>
    <t>В составе: №1-КЕ081, исп.2, красный, "Отключение вентиляции".</t>
  </si>
  <si>
    <t>5.ИСУП.1104229011</t>
  </si>
  <si>
    <t>Шкаф распределительный</t>
  </si>
  <si>
    <t>ПР99-УХЛ3</t>
  </si>
  <si>
    <t>напольного исполнения, ст.з.IP54, 1000х600х200 мм, в составе: автоматический выключатель трехполюсный: ВА04-35 Про Iн=250 А - на вводе - 1 шт.; ВА47-063 Про Iн=6 А - 4 шт.; ВА47-063 Про Iн=63 А - 1 шт.; ВА47-063 Про Iн=25 А - 3 шт.; ВА04-31 Про Iн=100 А - 1 шт.; ВА47-063 Про Iн=10 А - 1 шт.; автоматический выключатель однополюсный: ВА47-063 Про Iн=10 А - 1 шт.; ВА47-063 Про Iн=16 А - 2 шт.; ВА47-063 Про Iн=25 А - 1 шт.</t>
  </si>
  <si>
    <t>59461с/о (258-13-0002.2-EM)</t>
  </si>
  <si>
    <t>59850с/о (258-13-0002.2-EM-СМ)</t>
  </si>
  <si>
    <t>Временные здания и сооружения (Склад закрытый)</t>
  </si>
  <si>
    <t>2.2ШР1</t>
  </si>
  <si>
    <t>5.ИСУП.1104229012</t>
  </si>
  <si>
    <t>напольного исполнения, ст.з.IP54, 1000х600х200 мм, в составе: автоматический выключатель трехполюсный: автоматический выключатель трехполюсный: ВА04-31 Про Iн=100 А - на вводе - 1 шт.; дифференциальный автоматический выключатель двухполюсный: АД-063 Про Iн=25 А - 4 шт.; АД-063 Про Iн=20 А - 2 шт.</t>
  </si>
  <si>
    <t>2.2ШР2</t>
  </si>
  <si>
    <t>5.ИСУП.1104229013</t>
  </si>
  <si>
    <t>ПР8511В-2.04-33.2-УХЛ3</t>
  </si>
  <si>
    <t>напольного исполнения, ст.з.IP54, 1000х600х200 мм, в составе: автоматический выключатель трехполюсный: ВА04-35 Про Iн=160 А - на вводе - 1 шт.; ВА47-063 Про Iн=32 А - 1 шт.; ВА47-063 Про Iн=25 А - 1 шт.; ВА47-063 Про Iн=10 А - 2 шт.; автоматический выключатель однополюсный: ВА47-063 Про Iн=4 А - 3 шт.; ВА47-063 Про Iн=6 А - 1 шт.; дифференциальный автоматический выключатель двухполюсный: АД-063 Про Iн=20 А - 2 шт.</t>
  </si>
  <si>
    <t>2.2ШР3</t>
  </si>
  <si>
    <t>5.ИСУП.1104229014</t>
  </si>
  <si>
    <t>Ящик с рубильником</t>
  </si>
  <si>
    <t>ЯРП-100-У3</t>
  </si>
  <si>
    <t>ст.з.IР54, - предохранитель ПН2-100, Iп.в.=25 А</t>
  </si>
  <si>
    <t>5.ИСУП.1104229019</t>
  </si>
  <si>
    <t>Пункт распределительный</t>
  </si>
  <si>
    <t>ПР8511В-1.04-31.2 УХЛ3</t>
  </si>
  <si>
    <t>навесного исполнения, 1000х600х200, IP54, с выключателем ввода ВА21-29-340010-00 3Р, х-ка С, Iн.р.=63 А-1шт; с фидерными однополюсными выключателями ВА21-29 1Р, х-ка С, Iн.р.=16 А -18 шт.</t>
  </si>
  <si>
    <t>59462с/о (258-13-0002.2-EO)</t>
  </si>
  <si>
    <t>59851с/о (258-13-0002.2-ЕО-СМ)</t>
  </si>
  <si>
    <t>5.ИСУП.1104229020</t>
  </si>
  <si>
    <t>ПР8511В-1.02-25.1 УХЛ3</t>
  </si>
  <si>
    <t>навесного исполнения, 1000х600х200, IP54, с выключателем ввода ВА21-29-340010-00 3Р, х-ка С, Iн.р.=25 А-1шт; с фидерными однополюсными выключателями ВА21-29 1Р, х-ка С, Iн.р.=10 А -6 шт.</t>
  </si>
  <si>
    <t>5.ИСУП.1104233183</t>
  </si>
  <si>
    <t>Щиток распределительный</t>
  </si>
  <si>
    <t>ПР 8501С-1-093-21-УХЛ3</t>
  </si>
  <si>
    <t>навесного исполнения, выключатель ввода ВА57, автоматические выключатели распределения: трехполюсных ВА47-100 3Р, Iн=32 А, х-ка "D" - 3 шт.; трехполюсных ВА47-100 3Р, Iн=50 А, х-ка "D" - 8 шт.</t>
  </si>
  <si>
    <t>ТУ 3434-004-05774835-99</t>
  </si>
  <si>
    <t>59476с/о (258-13-0008.3-EM)</t>
  </si>
  <si>
    <t>60013С/О (258-13-0008.3-ЕМ-СМ)</t>
  </si>
  <si>
    <t>Временные здания и сооружения (Цех пескоструйных, покрасочных и антикоррозионных работ)</t>
  </si>
  <si>
    <t>ШР-1</t>
  </si>
  <si>
    <t>5.ИСУП.1104233184</t>
  </si>
  <si>
    <t>ПР 8501С-1-007-21-УХЛ3</t>
  </si>
  <si>
    <t>навесного исполнения, выключатель ввода ВА57, автоматические выключатели распределения: однополюсных ВА47-100 1Р, Iн=25 А, х-ка "D" - 2 шт.; однополюсных ВА47-100 1Р, Iн=16 А, х-ка "D" - 1 шт.; трехполюсных ВА47-100 3Р, Iн=100 А, х-ка "D" - 3 шт.</t>
  </si>
  <si>
    <t>ШР-2</t>
  </si>
  <si>
    <t>39</t>
  </si>
  <si>
    <t>5.ИСУП.1104233185</t>
  </si>
  <si>
    <t>навесного исполнения, выключатель ввода ВА57-39 320 А, х-ка "D" - 1 шт.; автоматические выключатели распределения: трехполюсных ВА47-100 3Р, Iн=32 А, х-ка "D" - 6 шт.; трехполюсных ВА47-100 3Р, Iн=63 А, х-ка "D" - 6 шт.</t>
  </si>
  <si>
    <t>ШР-3</t>
  </si>
  <si>
    <t>40</t>
  </si>
  <si>
    <t>5.ИСУП.1104233186</t>
  </si>
  <si>
    <t>ПР 8501С-1-028-21-У3</t>
  </si>
  <si>
    <t>навесного исполнения, выключатель ввода ВА57, х-ка "D" - 1 шт.; автоматические выключатели распределения: однополюсных ВА47-100 1Р, Iн=25 А, х-ка "D" - 2 шт.; трехполюсных ВА47-100 3Р, Iн=32 А, х-ка "D" - 4 шт.; трехполюсных ВА47-100 3Р, Iн=63 А, х-ка "D" - 3 шт.</t>
  </si>
  <si>
    <t>ШР-4</t>
  </si>
  <si>
    <t>41</t>
  </si>
  <si>
    <t>5.ИСУП.1104233187</t>
  </si>
  <si>
    <t>ПР 8501С-1-093-21-У3</t>
  </si>
  <si>
    <t>навесного исполнения, IP54, выключатель ввода ВА57-39 3Р, Iн=250 А, х-ка "D" - 1 шт.; автоматические выключатели распределения: трехполюсных ВА47-100 3Р, Iн=32 А, х-ка "D" - 6 шт.; трехполюсных ВА47-100 3Р, Iн=25 А, х-ка "D" - 5 шт.</t>
  </si>
  <si>
    <t>ШР-5</t>
  </si>
  <si>
    <t>42</t>
  </si>
  <si>
    <t>5.ИСУП.1104233188</t>
  </si>
  <si>
    <t>ПР 8501С-1-010-21-У3</t>
  </si>
  <si>
    <t>навесного исполнения, IP54, выключатель ввода ВА57-39 3Р, Iн=160 А, х-ка "D" - 1 шт.; автоматические выключатели распределения: однополюсных ВА47-100 1Р, Iн=25 А, х-ка "D" - 1 шт.; трехполюсных ВА47-100 3Р, Iн=25 А, х-ка "D" - 5 шт.; расцепитель независимый РН-47 1Р - 1 шт.</t>
  </si>
  <si>
    <t>ШР-6</t>
  </si>
  <si>
    <t>43</t>
  </si>
  <si>
    <t>5.ИСУП.1104235475</t>
  </si>
  <si>
    <t>Вводно-распределительное устройство</t>
  </si>
  <si>
    <t>в составе: Вводная панель ВРУЗСМ-16-40 УХЛ4- 1 шт.; Распределительная панель ВРУЗСМ-44-00А УХЛ4 - 1 шт.</t>
  </si>
  <si>
    <t>ТУ 3434-007-05774865-2002</t>
  </si>
  <si>
    <t>44</t>
  </si>
  <si>
    <t>5.ИСУП.1104233189</t>
  </si>
  <si>
    <t>ЩР8501С-0636-Н-УХЛ3.1</t>
  </si>
  <si>
    <t>навесного исполнения, IP54, выключатель ввода ВА47-100 3Р, Iн=63 А, х-ка "C" - 1 шт.; автоматические выключатели распределения: однополюсных ВА47-100 1Р, Iн=16 А, х-ка "C" - 6 шт.; трехполюсных ВА47-100 3Р, Iн=20 А, х-ка "C" - 6 шт.; дифференциальный автомат АД12 2Р, Iн=25А, Iym=30мА - 2 шт.</t>
  </si>
  <si>
    <t>59477с/о (258-13-0008.3-EО)</t>
  </si>
  <si>
    <t>60189С/О (258-13-0008.3-ЕО.СМ)</t>
  </si>
  <si>
    <t>45</t>
  </si>
  <si>
    <t>5.ИСУП.1104233190</t>
  </si>
  <si>
    <t>ЩР8501С-0516-Н-УХЛ3.1</t>
  </si>
  <si>
    <t>навесного исполнения, IP54, выключатель ввода ВА47 - 1 шт.; автоматические выключатели распределения: однополюсных ВА - 1 шт.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</si>
  <si>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</si>
  <si>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</si>
  <si>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</si>
  <si>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</si>
  <si>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</si>
  <si>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№ по Контракту с Инозаказчиком</t>
  </si>
  <si>
    <t>Маркировка (код KKS)</t>
  </si>
  <si>
    <t>Марка (тип) оборудования, закладываемого в проект</t>
  </si>
  <si>
    <t>Масса</t>
  </si>
  <si>
    <t>Материал</t>
  </si>
  <si>
    <t>Класс безопасности по НП-001-97 (ПНАЭ Г-01-011-97) ОПБ 88/97</t>
  </si>
  <si>
    <t>Категория сейсмостойкости по НП-031</t>
  </si>
  <si>
    <t>Дата поставки</t>
  </si>
  <si>
    <t>Мат/обор</t>
  </si>
  <si>
    <t>ВРУ-1 Опросный лист 59475с/о (258-13-008.3-ЕМ)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</si>
</sst>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5"/>
  <sheetViews>
    <sheetView tabSelected="1" zoomScale="70" zoomScaleNormal="70" workbookViewId="0">
      <pane xSplit="5" ySplit="3" topLeftCell="K46" activePane="bottomRight" state="frozen"/>
      <selection pane="topRight" activeCell="E1" sqref="E1"/>
      <selection pane="bottomLeft" activeCell="A4" sqref="A4"/>
      <selection pane="bottomRight" activeCell="AA47" sqref="AA47"/>
    </sheetView>
  </sheetViews>
  <sheetFormatPr defaultRowHeight="15.75" x14ac:dyDescent="0.2"/>
  <cols>
    <col min="1" max="1" width="6.5703125" style="7" customWidth="1"/>
    <col min="2" max="2" width="8.7109375" style="7" customWidth="1"/>
    <col min="3" max="3" width="8.85546875" style="7" customWidth="1"/>
    <col min="4" max="4" width="11.42578125" style="7" customWidth="1"/>
    <col min="5" max="5" width="17.140625" style="12" customWidth="1"/>
    <col min="6" max="6" width="25" style="7" customWidth="1"/>
    <col min="7" max="7" width="28.85546875" style="7" customWidth="1"/>
    <col min="8" max="8" width="9.85546875" style="7" customWidth="1"/>
    <col min="9" max="9" width="8.42578125" style="7" customWidth="1"/>
    <col min="10" max="10" width="46.7109375" style="7" customWidth="1"/>
    <col min="11" max="12" width="9.5703125" style="7" customWidth="1"/>
    <col min="13" max="13" width="10.28515625" style="7" customWidth="1"/>
    <col min="14" max="14" width="8.140625" style="8" customWidth="1"/>
    <col min="15" max="16" width="13.7109375" style="7" customWidth="1"/>
    <col min="17" max="17" width="7" style="7" customWidth="1"/>
    <col min="18" max="18" width="13.85546875" style="9" customWidth="1"/>
    <col min="19" max="19" width="17.5703125" style="8" customWidth="1"/>
    <col min="20" max="21" width="12.7109375" style="10" customWidth="1"/>
    <col min="22" max="23" width="15.7109375" style="10" customWidth="1"/>
    <col min="24" max="24" width="12.7109375" style="10" customWidth="1"/>
    <col min="25" max="25" width="15.7109375" style="10" customWidth="1"/>
    <col min="26" max="26" width="12.5703125" style="7" customWidth="1"/>
    <col min="27" max="27" width="16.28515625" style="11" customWidth="1"/>
    <col min="28" max="29" width="17" style="7" customWidth="1"/>
    <col min="30" max="30" width="12.28515625" style="7" customWidth="1"/>
    <col min="31" max="31" width="11.42578125" style="13" customWidth="1"/>
    <col min="32" max="32" width="9.140625" style="14"/>
    <col min="33" max="34" width="0" style="15" hidden="1" customWidth="1"/>
    <col min="35" max="35" width="0" style="3" hidden="1" customWidth="1"/>
    <col min="36" max="16384" width="9.140625" style="3"/>
  </cols>
  <sheetData>
    <row r="1" spans="1:34" ht="33" customHeight="1" x14ac:dyDescent="0.2">
      <c r="G1" s="40" t="s">
        <v>52</v>
      </c>
      <c r="H1" s="40"/>
      <c r="I1" s="40"/>
      <c r="J1" s="40"/>
      <c r="K1" s="40"/>
      <c r="L1" s="40"/>
      <c r="M1" s="40"/>
      <c r="Y1" s="40"/>
      <c r="Z1" s="40"/>
      <c r="AA1" s="40"/>
      <c r="AB1" s="40"/>
      <c r="AC1" s="40"/>
      <c r="AD1" s="40"/>
      <c r="AE1" s="40"/>
    </row>
    <row r="2" spans="1:34" s="1" customFormat="1" ht="157.5" x14ac:dyDescent="0.2">
      <c r="A2" s="4" t="s">
        <v>0</v>
      </c>
      <c r="B2" s="4" t="s">
        <v>293</v>
      </c>
      <c r="C2" s="4" t="s">
        <v>1</v>
      </c>
      <c r="D2" s="4" t="s">
        <v>18</v>
      </c>
      <c r="E2" s="4" t="s">
        <v>294</v>
      </c>
      <c r="F2" s="4" t="s">
        <v>2</v>
      </c>
      <c r="G2" s="4" t="s">
        <v>295</v>
      </c>
      <c r="H2" s="38" t="s">
        <v>296</v>
      </c>
      <c r="I2" s="38" t="s">
        <v>297</v>
      </c>
      <c r="J2" s="4" t="s">
        <v>3</v>
      </c>
      <c r="K2" s="4" t="s">
        <v>4</v>
      </c>
      <c r="L2" s="4" t="s">
        <v>298</v>
      </c>
      <c r="M2" s="4" t="s">
        <v>299</v>
      </c>
      <c r="N2" s="4" t="s">
        <v>19</v>
      </c>
      <c r="O2" s="4" t="s">
        <v>20</v>
      </c>
      <c r="P2" s="4" t="s">
        <v>12</v>
      </c>
      <c r="Q2" s="4" t="s">
        <v>5</v>
      </c>
      <c r="R2" s="4" t="s">
        <v>6</v>
      </c>
      <c r="S2" s="4" t="s">
        <v>8</v>
      </c>
      <c r="T2" s="4" t="s">
        <v>5</v>
      </c>
      <c r="U2" s="5" t="s">
        <v>7</v>
      </c>
      <c r="V2" s="4" t="s">
        <v>10</v>
      </c>
      <c r="W2" s="39" t="s">
        <v>48</v>
      </c>
      <c r="X2" s="39" t="s">
        <v>49</v>
      </c>
      <c r="Y2" s="4" t="s">
        <v>11</v>
      </c>
      <c r="Z2" s="6" t="s">
        <v>300</v>
      </c>
      <c r="AA2" s="4" t="s">
        <v>9</v>
      </c>
      <c r="AB2" s="4" t="s">
        <v>14</v>
      </c>
      <c r="AC2" s="4" t="s">
        <v>13</v>
      </c>
      <c r="AD2" s="4" t="s">
        <v>15</v>
      </c>
      <c r="AE2" s="4" t="s">
        <v>301</v>
      </c>
    </row>
    <row r="3" spans="1:34" s="2" customFormat="1" x14ac:dyDescent="0.2">
      <c r="A3" s="4">
        <v>1</v>
      </c>
      <c r="B3" s="4"/>
      <c r="C3" s="4">
        <v>2</v>
      </c>
      <c r="D3" s="4" t="s">
        <v>17</v>
      </c>
      <c r="E3" s="4" t="s">
        <v>16</v>
      </c>
      <c r="F3" s="4" t="s">
        <v>26</v>
      </c>
      <c r="G3" s="4" t="s">
        <v>27</v>
      </c>
      <c r="H3" s="4"/>
      <c r="I3" s="4"/>
      <c r="J3" s="4" t="s">
        <v>28</v>
      </c>
      <c r="K3" s="4" t="s">
        <v>29</v>
      </c>
      <c r="L3" s="4" t="s">
        <v>30</v>
      </c>
      <c r="M3" s="4" t="s">
        <v>31</v>
      </c>
      <c r="N3" s="4" t="s">
        <v>32</v>
      </c>
      <c r="O3" s="4" t="s">
        <v>33</v>
      </c>
      <c r="P3" s="4" t="s">
        <v>34</v>
      </c>
      <c r="Q3" s="4" t="s">
        <v>35</v>
      </c>
      <c r="R3" s="4" t="s">
        <v>36</v>
      </c>
      <c r="S3" s="4" t="s">
        <v>21</v>
      </c>
      <c r="T3" s="4" t="s">
        <v>37</v>
      </c>
      <c r="U3" s="5">
        <v>18</v>
      </c>
      <c r="V3" s="4" t="s">
        <v>22</v>
      </c>
      <c r="W3" s="4" t="s">
        <v>38</v>
      </c>
      <c r="X3" s="4" t="s">
        <v>23</v>
      </c>
      <c r="Y3" s="4" t="s">
        <v>39</v>
      </c>
      <c r="Z3" s="4" t="s">
        <v>24</v>
      </c>
      <c r="AA3" s="4" t="s">
        <v>40</v>
      </c>
      <c r="AB3" s="4" t="s">
        <v>25</v>
      </c>
      <c r="AC3" s="4" t="s">
        <v>41</v>
      </c>
      <c r="AD3" s="4" t="s">
        <v>42</v>
      </c>
      <c r="AE3" s="4" t="s">
        <v>43</v>
      </c>
    </row>
    <row r="4" spans="1:34" ht="150" x14ac:dyDescent="0.2">
      <c r="A4" s="16" t="s">
        <v>53</v>
      </c>
      <c r="B4" s="16"/>
      <c r="C4" s="16" t="s">
        <v>54</v>
      </c>
      <c r="D4" s="16"/>
      <c r="E4" s="16" t="s">
        <v>55</v>
      </c>
      <c r="F4" s="17" t="s">
        <v>56</v>
      </c>
      <c r="G4" s="16" t="s">
        <v>57</v>
      </c>
      <c r="H4" s="16"/>
      <c r="I4" s="16"/>
      <c r="J4" s="16" t="s">
        <v>58</v>
      </c>
      <c r="K4" s="16" t="s">
        <v>59</v>
      </c>
      <c r="L4" s="16" t="s">
        <v>16</v>
      </c>
      <c r="M4" s="16" t="s">
        <v>60</v>
      </c>
      <c r="N4" s="16" t="s">
        <v>55</v>
      </c>
      <c r="O4" s="16" t="s">
        <v>55</v>
      </c>
      <c r="P4" s="16" t="s">
        <v>61</v>
      </c>
      <c r="Q4" s="18"/>
      <c r="R4" s="16" t="s">
        <v>55</v>
      </c>
      <c r="S4" s="16" t="s">
        <v>62</v>
      </c>
      <c r="T4" s="16" t="s">
        <v>34</v>
      </c>
      <c r="U4" s="19">
        <v>4</v>
      </c>
      <c r="V4" s="18" t="s">
        <v>63</v>
      </c>
      <c r="W4" s="20">
        <v>0</v>
      </c>
      <c r="X4" s="20">
        <f>W4*U4</f>
        <v>0</v>
      </c>
      <c r="Y4" s="16" t="s">
        <v>64</v>
      </c>
      <c r="Z4" s="21">
        <v>42464</v>
      </c>
      <c r="AA4" s="16" t="s">
        <v>55</v>
      </c>
      <c r="AB4" s="16"/>
      <c r="AC4" s="16" t="s">
        <v>65</v>
      </c>
      <c r="AD4" s="22">
        <v>0</v>
      </c>
      <c r="AE4" s="23"/>
      <c r="AF4" s="15"/>
      <c r="AH4" s="3"/>
    </row>
    <row r="5" spans="1:34" ht="150" x14ac:dyDescent="0.2">
      <c r="A5" s="16" t="s">
        <v>66</v>
      </c>
      <c r="B5" s="16"/>
      <c r="C5" s="16" t="s">
        <v>67</v>
      </c>
      <c r="D5" s="16"/>
      <c r="E5" s="16" t="s">
        <v>55</v>
      </c>
      <c r="F5" s="17" t="s">
        <v>68</v>
      </c>
      <c r="G5" s="16" t="s">
        <v>69</v>
      </c>
      <c r="H5" s="16"/>
      <c r="I5" s="16"/>
      <c r="J5" s="16" t="s">
        <v>70</v>
      </c>
      <c r="K5" s="16" t="s">
        <v>59</v>
      </c>
      <c r="L5" s="16" t="s">
        <v>16</v>
      </c>
      <c r="M5" s="16" t="s">
        <v>60</v>
      </c>
      <c r="N5" s="16" t="s">
        <v>55</v>
      </c>
      <c r="O5" s="16" t="s">
        <v>55</v>
      </c>
      <c r="P5" s="16" t="s">
        <v>71</v>
      </c>
      <c r="Q5" s="18"/>
      <c r="R5" s="16" t="s">
        <v>55</v>
      </c>
      <c r="S5" s="16" t="s">
        <v>72</v>
      </c>
      <c r="T5" s="16" t="s">
        <v>25</v>
      </c>
      <c r="U5" s="19">
        <v>2</v>
      </c>
      <c r="V5" s="18" t="s">
        <v>63</v>
      </c>
      <c r="W5" s="20">
        <v>0</v>
      </c>
      <c r="X5" s="20">
        <f t="shared" ref="X5:X48" si="0">W5*U5</f>
        <v>0</v>
      </c>
      <c r="Y5" s="16" t="s">
        <v>64</v>
      </c>
      <c r="Z5" s="21">
        <v>42464</v>
      </c>
      <c r="AA5" s="16" t="s">
        <v>55</v>
      </c>
      <c r="AB5" s="16"/>
      <c r="AC5" s="16" t="s">
        <v>65</v>
      </c>
      <c r="AD5" s="22">
        <v>0</v>
      </c>
      <c r="AE5" s="23"/>
      <c r="AF5" s="15"/>
      <c r="AH5" s="3"/>
    </row>
    <row r="6" spans="1:34" ht="150" x14ac:dyDescent="0.2">
      <c r="A6" s="16" t="s">
        <v>17</v>
      </c>
      <c r="B6" s="16"/>
      <c r="C6" s="16" t="s">
        <v>73</v>
      </c>
      <c r="D6" s="16"/>
      <c r="E6" s="16" t="s">
        <v>55</v>
      </c>
      <c r="F6" s="17" t="s">
        <v>74</v>
      </c>
      <c r="G6" s="16" t="s">
        <v>75</v>
      </c>
      <c r="H6" s="16"/>
      <c r="I6" s="16"/>
      <c r="J6" s="16" t="s">
        <v>76</v>
      </c>
      <c r="K6" s="16" t="s">
        <v>59</v>
      </c>
      <c r="L6" s="16" t="s">
        <v>16</v>
      </c>
      <c r="M6" s="16" t="s">
        <v>60</v>
      </c>
      <c r="N6" s="16" t="s">
        <v>55</v>
      </c>
      <c r="O6" s="16" t="s">
        <v>55</v>
      </c>
      <c r="P6" s="16" t="s">
        <v>71</v>
      </c>
      <c r="Q6" s="18"/>
      <c r="R6" s="16" t="s">
        <v>55</v>
      </c>
      <c r="S6" s="16" t="s">
        <v>72</v>
      </c>
      <c r="T6" s="16" t="s">
        <v>24</v>
      </c>
      <c r="U6" s="19">
        <v>6</v>
      </c>
      <c r="V6" s="18" t="s">
        <v>63</v>
      </c>
      <c r="W6" s="20">
        <v>0</v>
      </c>
      <c r="X6" s="20">
        <f t="shared" si="0"/>
        <v>0</v>
      </c>
      <c r="Y6" s="16" t="s">
        <v>64</v>
      </c>
      <c r="Z6" s="21">
        <v>42464</v>
      </c>
      <c r="AA6" s="16" t="s">
        <v>55</v>
      </c>
      <c r="AB6" s="16"/>
      <c r="AC6" s="16" t="s">
        <v>65</v>
      </c>
      <c r="AD6" s="22">
        <v>0</v>
      </c>
      <c r="AE6" s="23"/>
      <c r="AF6" s="15"/>
      <c r="AH6" s="3"/>
    </row>
    <row r="7" spans="1:34" ht="300" x14ac:dyDescent="0.2">
      <c r="A7" s="16" t="s">
        <v>16</v>
      </c>
      <c r="B7" s="16"/>
      <c r="C7" s="16" t="s">
        <v>77</v>
      </c>
      <c r="D7" s="16"/>
      <c r="E7" s="16" t="s">
        <v>59</v>
      </c>
      <c r="F7" s="17" t="s">
        <v>78</v>
      </c>
      <c r="G7" s="16" t="s">
        <v>79</v>
      </c>
      <c r="H7" s="16"/>
      <c r="I7" s="16"/>
      <c r="J7" s="16" t="s">
        <v>80</v>
      </c>
      <c r="K7" s="16" t="s">
        <v>81</v>
      </c>
      <c r="L7" s="16" t="s">
        <v>16</v>
      </c>
      <c r="M7" s="16" t="s">
        <v>60</v>
      </c>
      <c r="N7" s="16" t="s">
        <v>55</v>
      </c>
      <c r="O7" s="16" t="s">
        <v>55</v>
      </c>
      <c r="P7" s="16" t="s">
        <v>71</v>
      </c>
      <c r="Q7" s="18"/>
      <c r="R7" s="16" t="s">
        <v>55</v>
      </c>
      <c r="S7" s="16" t="s">
        <v>72</v>
      </c>
      <c r="T7" s="16" t="s">
        <v>82</v>
      </c>
      <c r="U7" s="19">
        <v>1</v>
      </c>
      <c r="V7" s="18" t="s">
        <v>63</v>
      </c>
      <c r="W7" s="20">
        <v>0</v>
      </c>
      <c r="X7" s="20">
        <f t="shared" si="0"/>
        <v>0</v>
      </c>
      <c r="Y7" s="16" t="s">
        <v>64</v>
      </c>
      <c r="Z7" s="21">
        <v>42464</v>
      </c>
      <c r="AA7" s="16" t="s">
        <v>55</v>
      </c>
      <c r="AB7" s="16"/>
      <c r="AC7" s="16" t="s">
        <v>65</v>
      </c>
      <c r="AD7" s="22">
        <v>0</v>
      </c>
      <c r="AE7" s="23"/>
      <c r="AF7" s="15"/>
      <c r="AH7" s="3"/>
    </row>
    <row r="8" spans="1:34" ht="150" x14ac:dyDescent="0.2">
      <c r="A8" s="16" t="s">
        <v>26</v>
      </c>
      <c r="B8" s="16"/>
      <c r="C8" s="16" t="s">
        <v>83</v>
      </c>
      <c r="D8" s="16"/>
      <c r="E8" s="16" t="s">
        <v>59</v>
      </c>
      <c r="F8" s="17" t="s">
        <v>84</v>
      </c>
      <c r="G8" s="16" t="s">
        <v>85</v>
      </c>
      <c r="H8" s="16"/>
      <c r="I8" s="16"/>
      <c r="J8" s="16" t="s">
        <v>86</v>
      </c>
      <c r="K8" s="16" t="s">
        <v>59</v>
      </c>
      <c r="L8" s="16" t="s">
        <v>16</v>
      </c>
      <c r="M8" s="16" t="s">
        <v>60</v>
      </c>
      <c r="N8" s="16" t="s">
        <v>55</v>
      </c>
      <c r="O8" s="16" t="s">
        <v>55</v>
      </c>
      <c r="P8" s="16" t="s">
        <v>87</v>
      </c>
      <c r="Q8" s="18"/>
      <c r="R8" s="16" t="s">
        <v>55</v>
      </c>
      <c r="S8" s="16" t="s">
        <v>88</v>
      </c>
      <c r="T8" s="16" t="s">
        <v>89</v>
      </c>
      <c r="U8" s="19">
        <v>1</v>
      </c>
      <c r="V8" s="18" t="s">
        <v>63</v>
      </c>
      <c r="W8" s="20">
        <v>0</v>
      </c>
      <c r="X8" s="20">
        <f t="shared" si="0"/>
        <v>0</v>
      </c>
      <c r="Y8" s="16" t="s">
        <v>64</v>
      </c>
      <c r="Z8" s="21">
        <v>42464</v>
      </c>
      <c r="AA8" s="16" t="s">
        <v>90</v>
      </c>
      <c r="AB8" s="16"/>
      <c r="AC8" s="16" t="s">
        <v>65</v>
      </c>
      <c r="AD8" s="22">
        <v>0</v>
      </c>
      <c r="AE8" s="23"/>
      <c r="AF8" s="15"/>
      <c r="AH8" s="3"/>
    </row>
    <row r="9" spans="1:34" ht="150" x14ac:dyDescent="0.2">
      <c r="A9" s="16" t="s">
        <v>27</v>
      </c>
      <c r="B9" s="16"/>
      <c r="C9" s="16" t="s">
        <v>91</v>
      </c>
      <c r="D9" s="16"/>
      <c r="E9" s="16" t="s">
        <v>55</v>
      </c>
      <c r="F9" s="17" t="s">
        <v>84</v>
      </c>
      <c r="G9" s="16" t="s">
        <v>85</v>
      </c>
      <c r="H9" s="16"/>
      <c r="I9" s="16"/>
      <c r="J9" s="16" t="s">
        <v>92</v>
      </c>
      <c r="K9" s="16" t="s">
        <v>59</v>
      </c>
      <c r="L9" s="16" t="s">
        <v>16</v>
      </c>
      <c r="M9" s="16" t="s">
        <v>60</v>
      </c>
      <c r="N9" s="16" t="s">
        <v>55</v>
      </c>
      <c r="O9" s="16" t="s">
        <v>55</v>
      </c>
      <c r="P9" s="16" t="s">
        <v>87</v>
      </c>
      <c r="Q9" s="18"/>
      <c r="R9" s="16" t="s">
        <v>55</v>
      </c>
      <c r="S9" s="16" t="s">
        <v>88</v>
      </c>
      <c r="T9" s="16" t="s">
        <v>93</v>
      </c>
      <c r="U9" s="19">
        <v>1</v>
      </c>
      <c r="V9" s="18" t="s">
        <v>63</v>
      </c>
      <c r="W9" s="20">
        <v>0</v>
      </c>
      <c r="X9" s="20">
        <f t="shared" si="0"/>
        <v>0</v>
      </c>
      <c r="Y9" s="16" t="s">
        <v>64</v>
      </c>
      <c r="Z9" s="21">
        <v>42464</v>
      </c>
      <c r="AA9" s="16" t="s">
        <v>94</v>
      </c>
      <c r="AB9" s="16"/>
      <c r="AC9" s="16" t="s">
        <v>65</v>
      </c>
      <c r="AD9" s="22">
        <v>0</v>
      </c>
      <c r="AE9" s="23"/>
      <c r="AF9" s="15"/>
      <c r="AH9" s="3"/>
    </row>
    <row r="10" spans="1:34" ht="150" x14ac:dyDescent="0.2">
      <c r="A10" s="16" t="s">
        <v>28</v>
      </c>
      <c r="B10" s="16"/>
      <c r="C10" s="16" t="s">
        <v>95</v>
      </c>
      <c r="D10" s="16"/>
      <c r="E10" s="16" t="s">
        <v>59</v>
      </c>
      <c r="F10" s="17" t="s">
        <v>96</v>
      </c>
      <c r="G10" s="16" t="s">
        <v>97</v>
      </c>
      <c r="H10" s="16"/>
      <c r="I10" s="16"/>
      <c r="J10" s="16" t="s">
        <v>98</v>
      </c>
      <c r="K10" s="16" t="s">
        <v>59</v>
      </c>
      <c r="L10" s="16" t="s">
        <v>16</v>
      </c>
      <c r="M10" s="16" t="s">
        <v>60</v>
      </c>
      <c r="N10" s="16" t="s">
        <v>55</v>
      </c>
      <c r="O10" s="16" t="s">
        <v>55</v>
      </c>
      <c r="P10" s="16" t="s">
        <v>99</v>
      </c>
      <c r="Q10" s="18"/>
      <c r="R10" s="16" t="s">
        <v>55</v>
      </c>
      <c r="S10" s="16" t="s">
        <v>100</v>
      </c>
      <c r="T10" s="16" t="s">
        <v>101</v>
      </c>
      <c r="U10" s="19">
        <v>1</v>
      </c>
      <c r="V10" s="18" t="s">
        <v>63</v>
      </c>
      <c r="W10" s="20">
        <v>0</v>
      </c>
      <c r="X10" s="20">
        <f t="shared" si="0"/>
        <v>0</v>
      </c>
      <c r="Y10" s="16" t="s">
        <v>102</v>
      </c>
      <c r="Z10" s="21">
        <v>42464</v>
      </c>
      <c r="AA10" s="16" t="s">
        <v>103</v>
      </c>
      <c r="AB10" s="16"/>
      <c r="AC10" s="16" t="s">
        <v>65</v>
      </c>
      <c r="AD10" s="22">
        <v>0</v>
      </c>
      <c r="AE10" s="23"/>
      <c r="AF10" s="15"/>
      <c r="AH10" s="3"/>
    </row>
    <row r="11" spans="1:34" ht="150" x14ac:dyDescent="0.2">
      <c r="A11" s="16" t="s">
        <v>29</v>
      </c>
      <c r="B11" s="16"/>
      <c r="C11" s="16" t="s">
        <v>104</v>
      </c>
      <c r="D11" s="16"/>
      <c r="E11" s="16" t="s">
        <v>59</v>
      </c>
      <c r="F11" s="17" t="s">
        <v>105</v>
      </c>
      <c r="G11" s="16" t="s">
        <v>106</v>
      </c>
      <c r="H11" s="16"/>
      <c r="I11" s="16"/>
      <c r="J11" s="16" t="s">
        <v>107</v>
      </c>
      <c r="K11" s="16" t="s">
        <v>59</v>
      </c>
      <c r="L11" s="16" t="s">
        <v>16</v>
      </c>
      <c r="M11" s="16" t="s">
        <v>60</v>
      </c>
      <c r="N11" s="16" t="s">
        <v>55</v>
      </c>
      <c r="O11" s="16" t="s">
        <v>55</v>
      </c>
      <c r="P11" s="16" t="s">
        <v>99</v>
      </c>
      <c r="Q11" s="18"/>
      <c r="R11" s="16" t="s">
        <v>55</v>
      </c>
      <c r="S11" s="16" t="s">
        <v>100</v>
      </c>
      <c r="T11" s="16" t="s">
        <v>108</v>
      </c>
      <c r="U11" s="19">
        <v>1</v>
      </c>
      <c r="V11" s="18" t="s">
        <v>63</v>
      </c>
      <c r="W11" s="20">
        <v>0</v>
      </c>
      <c r="X11" s="20">
        <f t="shared" si="0"/>
        <v>0</v>
      </c>
      <c r="Y11" s="16" t="s">
        <v>102</v>
      </c>
      <c r="Z11" s="21">
        <v>42464</v>
      </c>
      <c r="AA11" s="16" t="s">
        <v>103</v>
      </c>
      <c r="AB11" s="16"/>
      <c r="AC11" s="16" t="s">
        <v>65</v>
      </c>
      <c r="AD11" s="22">
        <v>0</v>
      </c>
      <c r="AE11" s="23"/>
      <c r="AF11" s="15"/>
      <c r="AH11" s="3"/>
    </row>
    <row r="12" spans="1:34" ht="150" x14ac:dyDescent="0.2">
      <c r="A12" s="16" t="s">
        <v>30</v>
      </c>
      <c r="B12" s="16"/>
      <c r="C12" s="16" t="s">
        <v>109</v>
      </c>
      <c r="D12" s="16"/>
      <c r="E12" s="16" t="s">
        <v>59</v>
      </c>
      <c r="F12" s="17" t="s">
        <v>105</v>
      </c>
      <c r="G12" s="16" t="s">
        <v>110</v>
      </c>
      <c r="H12" s="16"/>
      <c r="I12" s="16"/>
      <c r="J12" s="16" t="s">
        <v>111</v>
      </c>
      <c r="K12" s="16" t="s">
        <v>59</v>
      </c>
      <c r="L12" s="16" t="s">
        <v>16</v>
      </c>
      <c r="M12" s="16" t="s">
        <v>60</v>
      </c>
      <c r="N12" s="16" t="s">
        <v>55</v>
      </c>
      <c r="O12" s="16" t="s">
        <v>55</v>
      </c>
      <c r="P12" s="16" t="s">
        <v>99</v>
      </c>
      <c r="Q12" s="18"/>
      <c r="R12" s="16" t="s">
        <v>55</v>
      </c>
      <c r="S12" s="16" t="s">
        <v>100</v>
      </c>
      <c r="T12" s="16" t="s">
        <v>112</v>
      </c>
      <c r="U12" s="19">
        <v>1</v>
      </c>
      <c r="V12" s="18" t="s">
        <v>63</v>
      </c>
      <c r="W12" s="20">
        <v>0</v>
      </c>
      <c r="X12" s="20">
        <f t="shared" si="0"/>
        <v>0</v>
      </c>
      <c r="Y12" s="16" t="s">
        <v>102</v>
      </c>
      <c r="Z12" s="21">
        <v>42464</v>
      </c>
      <c r="AA12" s="16" t="s">
        <v>103</v>
      </c>
      <c r="AB12" s="16"/>
      <c r="AC12" s="16" t="s">
        <v>65</v>
      </c>
      <c r="AD12" s="22">
        <v>0</v>
      </c>
      <c r="AE12" s="23"/>
      <c r="AF12" s="15"/>
      <c r="AH12" s="3"/>
    </row>
    <row r="13" spans="1:34" ht="150" x14ac:dyDescent="0.2">
      <c r="A13" s="16" t="s">
        <v>31</v>
      </c>
      <c r="B13" s="16"/>
      <c r="C13" s="16" t="s">
        <v>113</v>
      </c>
      <c r="D13" s="16"/>
      <c r="E13" s="16" t="s">
        <v>59</v>
      </c>
      <c r="F13" s="17" t="s">
        <v>114</v>
      </c>
      <c r="G13" s="16" t="s">
        <v>115</v>
      </c>
      <c r="H13" s="16"/>
      <c r="I13" s="16"/>
      <c r="J13" s="16" t="s">
        <v>116</v>
      </c>
      <c r="K13" s="16" t="s">
        <v>59</v>
      </c>
      <c r="L13" s="16" t="s">
        <v>16</v>
      </c>
      <c r="M13" s="16" t="s">
        <v>60</v>
      </c>
      <c r="N13" s="16" t="s">
        <v>55</v>
      </c>
      <c r="O13" s="16" t="s">
        <v>55</v>
      </c>
      <c r="P13" s="16" t="s">
        <v>99</v>
      </c>
      <c r="Q13" s="18"/>
      <c r="R13" s="16" t="s">
        <v>55</v>
      </c>
      <c r="S13" s="16" t="s">
        <v>100</v>
      </c>
      <c r="T13" s="16" t="s">
        <v>117</v>
      </c>
      <c r="U13" s="19">
        <v>1</v>
      </c>
      <c r="V13" s="18" t="s">
        <v>63</v>
      </c>
      <c r="W13" s="20">
        <v>0</v>
      </c>
      <c r="X13" s="20">
        <f t="shared" si="0"/>
        <v>0</v>
      </c>
      <c r="Y13" s="16" t="s">
        <v>102</v>
      </c>
      <c r="Z13" s="21">
        <v>42464</v>
      </c>
      <c r="AA13" s="16" t="s">
        <v>103</v>
      </c>
      <c r="AB13" s="16"/>
      <c r="AC13" s="16" t="s">
        <v>65</v>
      </c>
      <c r="AD13" s="22">
        <v>0</v>
      </c>
      <c r="AE13" s="23"/>
      <c r="AF13" s="15"/>
      <c r="AH13" s="3"/>
    </row>
    <row r="14" spans="1:34" ht="150" x14ac:dyDescent="0.2">
      <c r="A14" s="16" t="s">
        <v>32</v>
      </c>
      <c r="B14" s="16"/>
      <c r="C14" s="16" t="s">
        <v>118</v>
      </c>
      <c r="D14" s="16"/>
      <c r="E14" s="16" t="s">
        <v>55</v>
      </c>
      <c r="F14" s="17" t="s">
        <v>119</v>
      </c>
      <c r="G14" s="16" t="s">
        <v>59</v>
      </c>
      <c r="H14" s="16"/>
      <c r="I14" s="16"/>
      <c r="J14" s="16" t="s">
        <v>120</v>
      </c>
      <c r="K14" s="16" t="s">
        <v>59</v>
      </c>
      <c r="L14" s="16" t="s">
        <v>16</v>
      </c>
      <c r="M14" s="16" t="s">
        <v>60</v>
      </c>
      <c r="N14" s="16" t="s">
        <v>55</v>
      </c>
      <c r="O14" s="16" t="s">
        <v>55</v>
      </c>
      <c r="P14" s="16" t="s">
        <v>99</v>
      </c>
      <c r="Q14" s="18"/>
      <c r="R14" s="16" t="s">
        <v>55</v>
      </c>
      <c r="S14" s="16" t="s">
        <v>100</v>
      </c>
      <c r="T14" s="16" t="s">
        <v>121</v>
      </c>
      <c r="U14" s="19">
        <v>1</v>
      </c>
      <c r="V14" s="18" t="s">
        <v>63</v>
      </c>
      <c r="W14" s="20">
        <v>0</v>
      </c>
      <c r="X14" s="20">
        <f t="shared" si="0"/>
        <v>0</v>
      </c>
      <c r="Y14" s="16" t="s">
        <v>102</v>
      </c>
      <c r="Z14" s="21">
        <v>42464</v>
      </c>
      <c r="AA14" s="16" t="s">
        <v>122</v>
      </c>
      <c r="AB14" s="16"/>
      <c r="AC14" s="16" t="s">
        <v>65</v>
      </c>
      <c r="AD14" s="22">
        <v>0</v>
      </c>
      <c r="AE14" s="23"/>
      <c r="AF14" s="15"/>
      <c r="AH14" s="3"/>
    </row>
    <row r="15" spans="1:34" ht="195" x14ac:dyDescent="0.2">
      <c r="A15" s="16" t="s">
        <v>33</v>
      </c>
      <c r="B15" s="16"/>
      <c r="C15" s="16" t="s">
        <v>123</v>
      </c>
      <c r="D15" s="16"/>
      <c r="E15" s="16" t="s">
        <v>55</v>
      </c>
      <c r="F15" s="17" t="s">
        <v>84</v>
      </c>
      <c r="G15" s="16" t="s">
        <v>124</v>
      </c>
      <c r="H15" s="16"/>
      <c r="I15" s="16"/>
      <c r="J15" s="16" t="s">
        <v>125</v>
      </c>
      <c r="K15" s="16" t="s">
        <v>59</v>
      </c>
      <c r="L15" s="16" t="s">
        <v>16</v>
      </c>
      <c r="M15" s="16" t="s">
        <v>60</v>
      </c>
      <c r="N15" s="16" t="s">
        <v>55</v>
      </c>
      <c r="O15" s="16" t="s">
        <v>55</v>
      </c>
      <c r="P15" s="16" t="s">
        <v>99</v>
      </c>
      <c r="Q15" s="18"/>
      <c r="R15" s="16" t="s">
        <v>55</v>
      </c>
      <c r="S15" s="16" t="s">
        <v>100</v>
      </c>
      <c r="T15" s="16" t="s">
        <v>126</v>
      </c>
      <c r="U15" s="19">
        <v>1</v>
      </c>
      <c r="V15" s="18" t="s">
        <v>63</v>
      </c>
      <c r="W15" s="20">
        <v>0</v>
      </c>
      <c r="X15" s="20">
        <f t="shared" si="0"/>
        <v>0</v>
      </c>
      <c r="Y15" s="16" t="s">
        <v>102</v>
      </c>
      <c r="Z15" s="21">
        <v>42464</v>
      </c>
      <c r="AA15" s="16" t="s">
        <v>127</v>
      </c>
      <c r="AB15" s="16"/>
      <c r="AC15" s="16" t="s">
        <v>65</v>
      </c>
      <c r="AD15" s="22">
        <v>0</v>
      </c>
      <c r="AE15" s="23"/>
      <c r="AF15" s="15"/>
      <c r="AH15" s="3"/>
    </row>
    <row r="16" spans="1:34" ht="150" x14ac:dyDescent="0.2">
      <c r="A16" s="16" t="s">
        <v>34</v>
      </c>
      <c r="B16" s="16"/>
      <c r="C16" s="16" t="s">
        <v>128</v>
      </c>
      <c r="D16" s="16"/>
      <c r="E16" s="16" t="s">
        <v>55</v>
      </c>
      <c r="F16" s="17" t="s">
        <v>84</v>
      </c>
      <c r="G16" s="16" t="s">
        <v>129</v>
      </c>
      <c r="H16" s="16"/>
      <c r="I16" s="16"/>
      <c r="J16" s="16" t="s">
        <v>130</v>
      </c>
      <c r="K16" s="16" t="s">
        <v>59</v>
      </c>
      <c r="L16" s="16" t="s">
        <v>16</v>
      </c>
      <c r="M16" s="16" t="s">
        <v>60</v>
      </c>
      <c r="N16" s="16" t="s">
        <v>55</v>
      </c>
      <c r="O16" s="16" t="s">
        <v>55</v>
      </c>
      <c r="P16" s="16" t="s">
        <v>99</v>
      </c>
      <c r="Q16" s="18"/>
      <c r="R16" s="16" t="s">
        <v>55</v>
      </c>
      <c r="S16" s="16" t="s">
        <v>100</v>
      </c>
      <c r="T16" s="16" t="s">
        <v>131</v>
      </c>
      <c r="U16" s="19">
        <v>1</v>
      </c>
      <c r="V16" s="18" t="s">
        <v>63</v>
      </c>
      <c r="W16" s="20">
        <v>0</v>
      </c>
      <c r="X16" s="20">
        <f t="shared" si="0"/>
        <v>0</v>
      </c>
      <c r="Y16" s="16" t="s">
        <v>102</v>
      </c>
      <c r="Z16" s="21">
        <v>42464</v>
      </c>
      <c r="AA16" s="16" t="s">
        <v>132</v>
      </c>
      <c r="AB16" s="16"/>
      <c r="AC16" s="16" t="s">
        <v>65</v>
      </c>
      <c r="AD16" s="22">
        <v>0</v>
      </c>
      <c r="AE16" s="23"/>
      <c r="AF16" s="15"/>
      <c r="AH16" s="3"/>
    </row>
    <row r="17" spans="1:34" ht="150" x14ac:dyDescent="0.2">
      <c r="A17" s="16" t="s">
        <v>35</v>
      </c>
      <c r="B17" s="16"/>
      <c r="C17" s="16" t="s">
        <v>133</v>
      </c>
      <c r="D17" s="16"/>
      <c r="E17" s="16" t="s">
        <v>55</v>
      </c>
      <c r="F17" s="17" t="s">
        <v>84</v>
      </c>
      <c r="G17" s="16" t="s">
        <v>134</v>
      </c>
      <c r="H17" s="16"/>
      <c r="I17" s="16"/>
      <c r="J17" s="16" t="s">
        <v>135</v>
      </c>
      <c r="K17" s="16" t="s">
        <v>59</v>
      </c>
      <c r="L17" s="16" t="s">
        <v>16</v>
      </c>
      <c r="M17" s="16" t="s">
        <v>60</v>
      </c>
      <c r="N17" s="16" t="s">
        <v>55</v>
      </c>
      <c r="O17" s="16" t="s">
        <v>55</v>
      </c>
      <c r="P17" s="16" t="s">
        <v>136</v>
      </c>
      <c r="Q17" s="18"/>
      <c r="R17" s="16" t="s">
        <v>55</v>
      </c>
      <c r="S17" s="16" t="s">
        <v>137</v>
      </c>
      <c r="T17" s="16" t="s">
        <v>138</v>
      </c>
      <c r="U17" s="19">
        <v>1</v>
      </c>
      <c r="V17" s="18" t="s">
        <v>63</v>
      </c>
      <c r="W17" s="20">
        <v>0</v>
      </c>
      <c r="X17" s="20">
        <f t="shared" si="0"/>
        <v>0</v>
      </c>
      <c r="Y17" s="16" t="s">
        <v>102</v>
      </c>
      <c r="Z17" s="21">
        <v>42464</v>
      </c>
      <c r="AA17" s="16" t="s">
        <v>139</v>
      </c>
      <c r="AB17" s="16"/>
      <c r="AC17" s="16" t="s">
        <v>65</v>
      </c>
      <c r="AD17" s="22">
        <v>3.6</v>
      </c>
      <c r="AE17" s="23"/>
      <c r="AF17" s="15"/>
      <c r="AH17" s="3"/>
    </row>
    <row r="18" spans="1:34" ht="150" x14ac:dyDescent="0.2">
      <c r="A18" s="16" t="s">
        <v>36</v>
      </c>
      <c r="B18" s="16"/>
      <c r="C18" s="16" t="s">
        <v>140</v>
      </c>
      <c r="D18" s="16"/>
      <c r="E18" s="16" t="s">
        <v>55</v>
      </c>
      <c r="F18" s="17" t="s">
        <v>84</v>
      </c>
      <c r="G18" s="16" t="s">
        <v>141</v>
      </c>
      <c r="H18" s="16"/>
      <c r="I18" s="16"/>
      <c r="J18" s="16" t="s">
        <v>142</v>
      </c>
      <c r="K18" s="16" t="s">
        <v>59</v>
      </c>
      <c r="L18" s="16" t="s">
        <v>16</v>
      </c>
      <c r="M18" s="16" t="s">
        <v>60</v>
      </c>
      <c r="N18" s="16" t="s">
        <v>55</v>
      </c>
      <c r="O18" s="16" t="s">
        <v>55</v>
      </c>
      <c r="P18" s="16" t="s">
        <v>136</v>
      </c>
      <c r="Q18" s="18"/>
      <c r="R18" s="16" t="s">
        <v>55</v>
      </c>
      <c r="S18" s="16" t="s">
        <v>137</v>
      </c>
      <c r="T18" s="16" t="s">
        <v>143</v>
      </c>
      <c r="U18" s="19">
        <v>1</v>
      </c>
      <c r="V18" s="18" t="s">
        <v>63</v>
      </c>
      <c r="W18" s="20">
        <v>0</v>
      </c>
      <c r="X18" s="20">
        <f t="shared" si="0"/>
        <v>0</v>
      </c>
      <c r="Y18" s="16" t="s">
        <v>102</v>
      </c>
      <c r="Z18" s="21">
        <v>42464</v>
      </c>
      <c r="AA18" s="16" t="s">
        <v>144</v>
      </c>
      <c r="AB18" s="16"/>
      <c r="AC18" s="16" t="s">
        <v>65</v>
      </c>
      <c r="AD18" s="22">
        <v>2.5</v>
      </c>
      <c r="AE18" s="23"/>
      <c r="AF18" s="15"/>
      <c r="AH18" s="3"/>
    </row>
    <row r="19" spans="1:34" ht="150" x14ac:dyDescent="0.2">
      <c r="A19" s="16" t="s">
        <v>21</v>
      </c>
      <c r="B19" s="16"/>
      <c r="C19" s="16" t="s">
        <v>145</v>
      </c>
      <c r="D19" s="16"/>
      <c r="E19" s="16" t="s">
        <v>55</v>
      </c>
      <c r="F19" s="17" t="s">
        <v>84</v>
      </c>
      <c r="G19" s="16" t="s">
        <v>134</v>
      </c>
      <c r="H19" s="16"/>
      <c r="I19" s="16"/>
      <c r="J19" s="16" t="s">
        <v>146</v>
      </c>
      <c r="K19" s="16" t="s">
        <v>59</v>
      </c>
      <c r="L19" s="16" t="s">
        <v>16</v>
      </c>
      <c r="M19" s="16" t="s">
        <v>60</v>
      </c>
      <c r="N19" s="16" t="s">
        <v>55</v>
      </c>
      <c r="O19" s="16" t="s">
        <v>55</v>
      </c>
      <c r="P19" s="16" t="s">
        <v>136</v>
      </c>
      <c r="Q19" s="18"/>
      <c r="R19" s="16" t="s">
        <v>55</v>
      </c>
      <c r="S19" s="16" t="s">
        <v>137</v>
      </c>
      <c r="T19" s="16" t="s">
        <v>147</v>
      </c>
      <c r="U19" s="19">
        <v>1</v>
      </c>
      <c r="V19" s="18" t="s">
        <v>63</v>
      </c>
      <c r="W19" s="20">
        <v>0</v>
      </c>
      <c r="X19" s="20">
        <f t="shared" si="0"/>
        <v>0</v>
      </c>
      <c r="Y19" s="16" t="s">
        <v>102</v>
      </c>
      <c r="Z19" s="21">
        <v>42464</v>
      </c>
      <c r="AA19" s="16" t="s">
        <v>148</v>
      </c>
      <c r="AB19" s="16"/>
      <c r="AC19" s="16" t="s">
        <v>65</v>
      </c>
      <c r="AD19" s="22">
        <v>3.6</v>
      </c>
      <c r="AE19" s="23"/>
      <c r="AF19" s="15"/>
      <c r="AH19" s="3"/>
    </row>
    <row r="20" spans="1:34" ht="150" x14ac:dyDescent="0.2">
      <c r="A20" s="16" t="s">
        <v>37</v>
      </c>
      <c r="B20" s="16"/>
      <c r="C20" s="16" t="s">
        <v>149</v>
      </c>
      <c r="D20" s="16"/>
      <c r="E20" s="16" t="s">
        <v>55</v>
      </c>
      <c r="F20" s="17" t="s">
        <v>84</v>
      </c>
      <c r="G20" s="16" t="s">
        <v>134</v>
      </c>
      <c r="H20" s="16"/>
      <c r="I20" s="16"/>
      <c r="J20" s="16" t="s">
        <v>150</v>
      </c>
      <c r="K20" s="16" t="s">
        <v>59</v>
      </c>
      <c r="L20" s="16" t="s">
        <v>16</v>
      </c>
      <c r="M20" s="16" t="s">
        <v>60</v>
      </c>
      <c r="N20" s="16" t="s">
        <v>55</v>
      </c>
      <c r="O20" s="16" t="s">
        <v>55</v>
      </c>
      <c r="P20" s="16" t="s">
        <v>136</v>
      </c>
      <c r="Q20" s="18"/>
      <c r="R20" s="16" t="s">
        <v>55</v>
      </c>
      <c r="S20" s="16" t="s">
        <v>137</v>
      </c>
      <c r="T20" s="16" t="s">
        <v>147</v>
      </c>
      <c r="U20" s="19">
        <v>1</v>
      </c>
      <c r="V20" s="18" t="s">
        <v>63</v>
      </c>
      <c r="W20" s="20">
        <v>0</v>
      </c>
      <c r="X20" s="20">
        <f t="shared" si="0"/>
        <v>0</v>
      </c>
      <c r="Y20" s="16" t="s">
        <v>102</v>
      </c>
      <c r="Z20" s="21">
        <v>42464</v>
      </c>
      <c r="AA20" s="16" t="s">
        <v>151</v>
      </c>
      <c r="AB20" s="16"/>
      <c r="AC20" s="16" t="s">
        <v>65</v>
      </c>
      <c r="AD20" s="22">
        <v>3.6</v>
      </c>
      <c r="AE20" s="23"/>
      <c r="AF20" s="15"/>
      <c r="AH20" s="3"/>
    </row>
    <row r="21" spans="1:34" ht="150" x14ac:dyDescent="0.2">
      <c r="A21" s="16" t="s">
        <v>152</v>
      </c>
      <c r="B21" s="16"/>
      <c r="C21" s="16" t="s">
        <v>153</v>
      </c>
      <c r="D21" s="16"/>
      <c r="E21" s="16" t="s">
        <v>55</v>
      </c>
      <c r="F21" s="17" t="s">
        <v>84</v>
      </c>
      <c r="G21" s="16" t="s">
        <v>141</v>
      </c>
      <c r="H21" s="16"/>
      <c r="I21" s="16"/>
      <c r="J21" s="16" t="s">
        <v>154</v>
      </c>
      <c r="K21" s="16" t="s">
        <v>59</v>
      </c>
      <c r="L21" s="16" t="s">
        <v>16</v>
      </c>
      <c r="M21" s="16" t="s">
        <v>60</v>
      </c>
      <c r="N21" s="16" t="s">
        <v>55</v>
      </c>
      <c r="O21" s="16" t="s">
        <v>55</v>
      </c>
      <c r="P21" s="16" t="s">
        <v>136</v>
      </c>
      <c r="Q21" s="18"/>
      <c r="R21" s="16" t="s">
        <v>55</v>
      </c>
      <c r="S21" s="16" t="s">
        <v>137</v>
      </c>
      <c r="T21" s="16" t="s">
        <v>155</v>
      </c>
      <c r="U21" s="19">
        <v>1</v>
      </c>
      <c r="V21" s="18" t="s">
        <v>63</v>
      </c>
      <c r="W21" s="20">
        <v>0</v>
      </c>
      <c r="X21" s="20">
        <f t="shared" si="0"/>
        <v>0</v>
      </c>
      <c r="Y21" s="16" t="s">
        <v>102</v>
      </c>
      <c r="Z21" s="21">
        <v>42464</v>
      </c>
      <c r="AA21" s="16" t="s">
        <v>156</v>
      </c>
      <c r="AB21" s="16"/>
      <c r="AC21" s="16" t="s">
        <v>65</v>
      </c>
      <c r="AD21" s="22">
        <v>2.5</v>
      </c>
      <c r="AE21" s="23"/>
      <c r="AF21" s="15"/>
      <c r="AH21" s="3"/>
    </row>
    <row r="22" spans="1:34" ht="150" x14ac:dyDescent="0.2">
      <c r="A22" s="16" t="s">
        <v>22</v>
      </c>
      <c r="B22" s="16"/>
      <c r="C22" s="16" t="s">
        <v>157</v>
      </c>
      <c r="D22" s="16"/>
      <c r="E22" s="16" t="s">
        <v>55</v>
      </c>
      <c r="F22" s="17" t="s">
        <v>158</v>
      </c>
      <c r="G22" s="16" t="s">
        <v>159</v>
      </c>
      <c r="H22" s="16"/>
      <c r="I22" s="16"/>
      <c r="J22" s="16" t="s">
        <v>160</v>
      </c>
      <c r="K22" s="16" t="s">
        <v>59</v>
      </c>
      <c r="L22" s="16" t="s">
        <v>16</v>
      </c>
      <c r="M22" s="16" t="s">
        <v>60</v>
      </c>
      <c r="N22" s="16" t="s">
        <v>55</v>
      </c>
      <c r="O22" s="16" t="s">
        <v>55</v>
      </c>
      <c r="P22" s="16" t="s">
        <v>161</v>
      </c>
      <c r="Q22" s="18"/>
      <c r="R22" s="16" t="s">
        <v>55</v>
      </c>
      <c r="S22" s="16" t="s">
        <v>162</v>
      </c>
      <c r="T22" s="16" t="s">
        <v>163</v>
      </c>
      <c r="U22" s="19">
        <v>7</v>
      </c>
      <c r="V22" s="18" t="s">
        <v>63</v>
      </c>
      <c r="W22" s="20">
        <v>0</v>
      </c>
      <c r="X22" s="20">
        <f t="shared" si="0"/>
        <v>0</v>
      </c>
      <c r="Y22" s="16" t="s">
        <v>164</v>
      </c>
      <c r="Z22" s="21">
        <v>42429</v>
      </c>
      <c r="AA22" s="16" t="s">
        <v>55</v>
      </c>
      <c r="AB22" s="16"/>
      <c r="AC22" s="16" t="s">
        <v>65</v>
      </c>
      <c r="AD22" s="22">
        <v>0</v>
      </c>
      <c r="AE22" s="23"/>
      <c r="AF22" s="15"/>
      <c r="AH22" s="3"/>
    </row>
    <row r="23" spans="1:34" ht="150" x14ac:dyDescent="0.2">
      <c r="A23" s="16" t="s">
        <v>38</v>
      </c>
      <c r="B23" s="16"/>
      <c r="C23" s="16" t="s">
        <v>165</v>
      </c>
      <c r="D23" s="16"/>
      <c r="E23" s="16" t="s">
        <v>59</v>
      </c>
      <c r="F23" s="17" t="s">
        <v>166</v>
      </c>
      <c r="G23" s="16" t="s">
        <v>119</v>
      </c>
      <c r="H23" s="16"/>
      <c r="I23" s="16"/>
      <c r="J23" s="16" t="s">
        <v>167</v>
      </c>
      <c r="K23" s="16" t="s">
        <v>59</v>
      </c>
      <c r="L23" s="16" t="s">
        <v>16</v>
      </c>
      <c r="M23" s="16" t="s">
        <v>60</v>
      </c>
      <c r="N23" s="16" t="s">
        <v>55</v>
      </c>
      <c r="O23" s="16" t="s">
        <v>55</v>
      </c>
      <c r="P23" s="16" t="s">
        <v>161</v>
      </c>
      <c r="Q23" s="18"/>
      <c r="R23" s="16" t="s">
        <v>55</v>
      </c>
      <c r="S23" s="16" t="s">
        <v>162</v>
      </c>
      <c r="T23" s="16" t="s">
        <v>66</v>
      </c>
      <c r="U23" s="19">
        <v>1</v>
      </c>
      <c r="V23" s="18" t="s">
        <v>168</v>
      </c>
      <c r="W23" s="20">
        <v>0</v>
      </c>
      <c r="X23" s="20">
        <f t="shared" si="0"/>
        <v>0</v>
      </c>
      <c r="Y23" s="16" t="s">
        <v>164</v>
      </c>
      <c r="Z23" s="21">
        <v>42429</v>
      </c>
      <c r="AA23" s="16" t="s">
        <v>169</v>
      </c>
      <c r="AB23" s="16"/>
      <c r="AC23" s="16" t="s">
        <v>65</v>
      </c>
      <c r="AD23" s="22">
        <v>0</v>
      </c>
      <c r="AE23" s="23"/>
      <c r="AF23" s="15"/>
      <c r="AH23" s="3"/>
    </row>
    <row r="24" spans="1:34" ht="150" x14ac:dyDescent="0.2">
      <c r="A24" s="16" t="s">
        <v>23</v>
      </c>
      <c r="B24" s="16"/>
      <c r="C24" s="16" t="s">
        <v>170</v>
      </c>
      <c r="D24" s="16"/>
      <c r="E24" s="16" t="s">
        <v>59</v>
      </c>
      <c r="F24" s="17" t="s">
        <v>84</v>
      </c>
      <c r="G24" s="16" t="s">
        <v>171</v>
      </c>
      <c r="H24" s="16"/>
      <c r="I24" s="16"/>
      <c r="J24" s="16" t="s">
        <v>172</v>
      </c>
      <c r="K24" s="16" t="s">
        <v>59</v>
      </c>
      <c r="L24" s="16" t="s">
        <v>16</v>
      </c>
      <c r="M24" s="16" t="s">
        <v>60</v>
      </c>
      <c r="N24" s="16" t="s">
        <v>55</v>
      </c>
      <c r="O24" s="16" t="s">
        <v>55</v>
      </c>
      <c r="P24" s="16" t="s">
        <v>161</v>
      </c>
      <c r="Q24" s="18"/>
      <c r="R24" s="16" t="s">
        <v>55</v>
      </c>
      <c r="S24" s="16" t="s">
        <v>162</v>
      </c>
      <c r="T24" s="16" t="s">
        <v>173</v>
      </c>
      <c r="U24" s="19">
        <v>3</v>
      </c>
      <c r="V24" s="18" t="s">
        <v>168</v>
      </c>
      <c r="W24" s="20">
        <v>0</v>
      </c>
      <c r="X24" s="20">
        <f t="shared" si="0"/>
        <v>0</v>
      </c>
      <c r="Y24" s="16" t="s">
        <v>164</v>
      </c>
      <c r="Z24" s="21">
        <v>42429</v>
      </c>
      <c r="AA24" s="16" t="s">
        <v>174</v>
      </c>
      <c r="AB24" s="16"/>
      <c r="AC24" s="16" t="s">
        <v>65</v>
      </c>
      <c r="AD24" s="22">
        <v>0</v>
      </c>
      <c r="AE24" s="23"/>
      <c r="AF24" s="15"/>
      <c r="AH24" s="3"/>
    </row>
    <row r="25" spans="1:34" ht="150" x14ac:dyDescent="0.2">
      <c r="A25" s="16" t="s">
        <v>39</v>
      </c>
      <c r="B25" s="16"/>
      <c r="C25" s="16" t="s">
        <v>175</v>
      </c>
      <c r="D25" s="16"/>
      <c r="E25" s="16" t="s">
        <v>59</v>
      </c>
      <c r="F25" s="17" t="s">
        <v>84</v>
      </c>
      <c r="G25" s="16" t="s">
        <v>171</v>
      </c>
      <c r="H25" s="16"/>
      <c r="I25" s="16"/>
      <c r="J25" s="16" t="s">
        <v>176</v>
      </c>
      <c r="K25" s="16" t="s">
        <v>59</v>
      </c>
      <c r="L25" s="16" t="s">
        <v>16</v>
      </c>
      <c r="M25" s="16" t="s">
        <v>60</v>
      </c>
      <c r="N25" s="16" t="s">
        <v>55</v>
      </c>
      <c r="O25" s="16" t="s">
        <v>55</v>
      </c>
      <c r="P25" s="16" t="s">
        <v>161</v>
      </c>
      <c r="Q25" s="18"/>
      <c r="R25" s="16" t="s">
        <v>55</v>
      </c>
      <c r="S25" s="16" t="s">
        <v>162</v>
      </c>
      <c r="T25" s="16" t="s">
        <v>177</v>
      </c>
      <c r="U25" s="19">
        <v>2</v>
      </c>
      <c r="V25" s="18" t="s">
        <v>168</v>
      </c>
      <c r="W25" s="20">
        <v>0</v>
      </c>
      <c r="X25" s="20">
        <f t="shared" si="0"/>
        <v>0</v>
      </c>
      <c r="Y25" s="16" t="s">
        <v>164</v>
      </c>
      <c r="Z25" s="21">
        <v>42429</v>
      </c>
      <c r="AA25" s="16" t="s">
        <v>178</v>
      </c>
      <c r="AB25" s="16"/>
      <c r="AC25" s="16" t="s">
        <v>65</v>
      </c>
      <c r="AD25" s="22">
        <v>0</v>
      </c>
      <c r="AE25" s="23"/>
      <c r="AF25" s="15"/>
      <c r="AH25" s="3"/>
    </row>
    <row r="26" spans="1:34" ht="150" x14ac:dyDescent="0.2">
      <c r="A26" s="16" t="s">
        <v>24</v>
      </c>
      <c r="B26" s="16"/>
      <c r="C26" s="16" t="s">
        <v>179</v>
      </c>
      <c r="D26" s="16"/>
      <c r="E26" s="16" t="s">
        <v>59</v>
      </c>
      <c r="F26" s="17" t="s">
        <v>84</v>
      </c>
      <c r="G26" s="16" t="s">
        <v>171</v>
      </c>
      <c r="H26" s="16"/>
      <c r="I26" s="16"/>
      <c r="J26" s="16" t="s">
        <v>180</v>
      </c>
      <c r="K26" s="16" t="s">
        <v>59</v>
      </c>
      <c r="L26" s="16" t="s">
        <v>16</v>
      </c>
      <c r="M26" s="16" t="s">
        <v>60</v>
      </c>
      <c r="N26" s="16" t="s">
        <v>55</v>
      </c>
      <c r="O26" s="16" t="s">
        <v>55</v>
      </c>
      <c r="P26" s="16" t="s">
        <v>161</v>
      </c>
      <c r="Q26" s="18"/>
      <c r="R26" s="16" t="s">
        <v>55</v>
      </c>
      <c r="S26" s="16" t="s">
        <v>162</v>
      </c>
      <c r="T26" s="16" t="s">
        <v>181</v>
      </c>
      <c r="U26" s="19">
        <v>3</v>
      </c>
      <c r="V26" s="18" t="s">
        <v>168</v>
      </c>
      <c r="W26" s="20">
        <v>0</v>
      </c>
      <c r="X26" s="20">
        <f t="shared" si="0"/>
        <v>0</v>
      </c>
      <c r="Y26" s="16" t="s">
        <v>164</v>
      </c>
      <c r="Z26" s="21">
        <v>42429</v>
      </c>
      <c r="AA26" s="16" t="s">
        <v>182</v>
      </c>
      <c r="AB26" s="16"/>
      <c r="AC26" s="16" t="s">
        <v>65</v>
      </c>
      <c r="AD26" s="22">
        <v>0</v>
      </c>
      <c r="AE26" s="23"/>
      <c r="AF26" s="15"/>
      <c r="AH26" s="3"/>
    </row>
    <row r="27" spans="1:34" ht="150" x14ac:dyDescent="0.2">
      <c r="A27" s="16" t="s">
        <v>40</v>
      </c>
      <c r="B27" s="16"/>
      <c r="C27" s="16" t="s">
        <v>183</v>
      </c>
      <c r="D27" s="16"/>
      <c r="E27" s="16" t="s">
        <v>59</v>
      </c>
      <c r="F27" s="17" t="s">
        <v>84</v>
      </c>
      <c r="G27" s="16" t="s">
        <v>171</v>
      </c>
      <c r="H27" s="16"/>
      <c r="I27" s="16"/>
      <c r="J27" s="16" t="s">
        <v>184</v>
      </c>
      <c r="K27" s="16" t="s">
        <v>59</v>
      </c>
      <c r="L27" s="16" t="s">
        <v>16</v>
      </c>
      <c r="M27" s="16" t="s">
        <v>60</v>
      </c>
      <c r="N27" s="16" t="s">
        <v>55</v>
      </c>
      <c r="O27" s="16" t="s">
        <v>55</v>
      </c>
      <c r="P27" s="16" t="s">
        <v>161</v>
      </c>
      <c r="Q27" s="18"/>
      <c r="R27" s="16" t="s">
        <v>55</v>
      </c>
      <c r="S27" s="16" t="s">
        <v>162</v>
      </c>
      <c r="T27" s="16" t="s">
        <v>185</v>
      </c>
      <c r="U27" s="19">
        <v>1</v>
      </c>
      <c r="V27" s="18" t="s">
        <v>168</v>
      </c>
      <c r="W27" s="20">
        <v>0</v>
      </c>
      <c r="X27" s="20">
        <f t="shared" si="0"/>
        <v>0</v>
      </c>
      <c r="Y27" s="16" t="s">
        <v>164</v>
      </c>
      <c r="Z27" s="21">
        <v>42429</v>
      </c>
      <c r="AA27" s="16" t="s">
        <v>186</v>
      </c>
      <c r="AB27" s="16"/>
      <c r="AC27" s="16" t="s">
        <v>65</v>
      </c>
      <c r="AD27" s="22">
        <v>0</v>
      </c>
      <c r="AE27" s="23"/>
      <c r="AF27" s="15"/>
      <c r="AH27" s="3"/>
    </row>
    <row r="28" spans="1:34" ht="150" x14ac:dyDescent="0.2">
      <c r="A28" s="16" t="s">
        <v>25</v>
      </c>
      <c r="B28" s="16"/>
      <c r="C28" s="16" t="s">
        <v>187</v>
      </c>
      <c r="D28" s="16"/>
      <c r="E28" s="16" t="s">
        <v>59</v>
      </c>
      <c r="F28" s="17" t="s">
        <v>84</v>
      </c>
      <c r="G28" s="16" t="s">
        <v>171</v>
      </c>
      <c r="H28" s="16"/>
      <c r="I28" s="16"/>
      <c r="J28" s="16" t="s">
        <v>188</v>
      </c>
      <c r="K28" s="16" t="s">
        <v>59</v>
      </c>
      <c r="L28" s="16" t="s">
        <v>16</v>
      </c>
      <c r="M28" s="16" t="s">
        <v>60</v>
      </c>
      <c r="N28" s="16" t="s">
        <v>55</v>
      </c>
      <c r="O28" s="16" t="s">
        <v>55</v>
      </c>
      <c r="P28" s="16" t="s">
        <v>161</v>
      </c>
      <c r="Q28" s="18"/>
      <c r="R28" s="16" t="s">
        <v>55</v>
      </c>
      <c r="S28" s="16" t="s">
        <v>162</v>
      </c>
      <c r="T28" s="16" t="s">
        <v>189</v>
      </c>
      <c r="U28" s="19">
        <v>1</v>
      </c>
      <c r="V28" s="18" t="s">
        <v>168</v>
      </c>
      <c r="W28" s="20">
        <v>0</v>
      </c>
      <c r="X28" s="20">
        <f t="shared" si="0"/>
        <v>0</v>
      </c>
      <c r="Y28" s="16" t="s">
        <v>164</v>
      </c>
      <c r="Z28" s="21">
        <v>42429</v>
      </c>
      <c r="AA28" s="16" t="s">
        <v>190</v>
      </c>
      <c r="AB28" s="16"/>
      <c r="AC28" s="16" t="s">
        <v>65</v>
      </c>
      <c r="AD28" s="22">
        <v>0</v>
      </c>
      <c r="AE28" s="23"/>
      <c r="AF28" s="15"/>
      <c r="AH28" s="3"/>
    </row>
    <row r="29" spans="1:34" ht="150" x14ac:dyDescent="0.2">
      <c r="A29" s="16" t="s">
        <v>41</v>
      </c>
      <c r="B29" s="16"/>
      <c r="C29" s="16" t="s">
        <v>191</v>
      </c>
      <c r="D29" s="16"/>
      <c r="E29" s="16" t="s">
        <v>59</v>
      </c>
      <c r="F29" s="17" t="s">
        <v>192</v>
      </c>
      <c r="G29" s="16" t="s">
        <v>193</v>
      </c>
      <c r="H29" s="16"/>
      <c r="I29" s="16"/>
      <c r="J29" s="16" t="s">
        <v>194</v>
      </c>
      <c r="K29" s="16" t="s">
        <v>59</v>
      </c>
      <c r="L29" s="16" t="s">
        <v>16</v>
      </c>
      <c r="M29" s="16" t="s">
        <v>60</v>
      </c>
      <c r="N29" s="16" t="s">
        <v>55</v>
      </c>
      <c r="O29" s="16" t="s">
        <v>55</v>
      </c>
      <c r="P29" s="16" t="s">
        <v>161</v>
      </c>
      <c r="Q29" s="18"/>
      <c r="R29" s="16" t="s">
        <v>55</v>
      </c>
      <c r="S29" s="16" t="s">
        <v>162</v>
      </c>
      <c r="T29" s="16" t="s">
        <v>195</v>
      </c>
      <c r="U29" s="19">
        <v>4</v>
      </c>
      <c r="V29" s="18" t="s">
        <v>168</v>
      </c>
      <c r="W29" s="20">
        <v>0</v>
      </c>
      <c r="X29" s="20">
        <f t="shared" si="0"/>
        <v>0</v>
      </c>
      <c r="Y29" s="16" t="s">
        <v>164</v>
      </c>
      <c r="Z29" s="21">
        <v>42429</v>
      </c>
      <c r="AA29" s="16" t="s">
        <v>196</v>
      </c>
      <c r="AB29" s="16"/>
      <c r="AC29" s="16" t="s">
        <v>65</v>
      </c>
      <c r="AD29" s="22">
        <v>0</v>
      </c>
      <c r="AE29" s="23"/>
      <c r="AF29" s="15"/>
      <c r="AH29" s="3"/>
    </row>
    <row r="30" spans="1:34" ht="150" x14ac:dyDescent="0.2">
      <c r="A30" s="16" t="s">
        <v>42</v>
      </c>
      <c r="B30" s="16"/>
      <c r="C30" s="16" t="s">
        <v>197</v>
      </c>
      <c r="D30" s="16"/>
      <c r="E30" s="16" t="s">
        <v>55</v>
      </c>
      <c r="F30" s="17" t="s">
        <v>198</v>
      </c>
      <c r="G30" s="16" t="s">
        <v>199</v>
      </c>
      <c r="H30" s="16"/>
      <c r="I30" s="16"/>
      <c r="J30" s="16" t="s">
        <v>200</v>
      </c>
      <c r="K30" s="16" t="s">
        <v>59</v>
      </c>
      <c r="L30" s="16" t="s">
        <v>16</v>
      </c>
      <c r="M30" s="16" t="s">
        <v>60</v>
      </c>
      <c r="N30" s="16" t="s">
        <v>55</v>
      </c>
      <c r="O30" s="16" t="s">
        <v>55</v>
      </c>
      <c r="P30" s="16" t="s">
        <v>201</v>
      </c>
      <c r="Q30" s="18"/>
      <c r="R30" s="16" t="s">
        <v>55</v>
      </c>
      <c r="S30" s="16" t="s">
        <v>202</v>
      </c>
      <c r="T30" s="16" t="s">
        <v>66</v>
      </c>
      <c r="U30" s="19">
        <v>1</v>
      </c>
      <c r="V30" s="18" t="s">
        <v>63</v>
      </c>
      <c r="W30" s="20">
        <v>0</v>
      </c>
      <c r="X30" s="20">
        <f t="shared" si="0"/>
        <v>0</v>
      </c>
      <c r="Y30" s="16" t="s">
        <v>164</v>
      </c>
      <c r="Z30" s="21">
        <v>42429</v>
      </c>
      <c r="AA30" s="16" t="s">
        <v>55</v>
      </c>
      <c r="AB30" s="16"/>
      <c r="AC30" s="16" t="s">
        <v>65</v>
      </c>
      <c r="AD30" s="22">
        <v>0</v>
      </c>
      <c r="AE30" s="23"/>
      <c r="AF30" s="15"/>
      <c r="AH30" s="3"/>
    </row>
    <row r="31" spans="1:34" ht="150" x14ac:dyDescent="0.2">
      <c r="A31" s="16" t="s">
        <v>43</v>
      </c>
      <c r="B31" s="16"/>
      <c r="C31" s="16" t="s">
        <v>203</v>
      </c>
      <c r="D31" s="16"/>
      <c r="E31" s="16" t="s">
        <v>55</v>
      </c>
      <c r="F31" s="17" t="s">
        <v>204</v>
      </c>
      <c r="G31" s="16" t="s">
        <v>205</v>
      </c>
      <c r="H31" s="16"/>
      <c r="I31" s="16"/>
      <c r="J31" s="16" t="s">
        <v>206</v>
      </c>
      <c r="K31" s="16" t="s">
        <v>59</v>
      </c>
      <c r="L31" s="16" t="s">
        <v>16</v>
      </c>
      <c r="M31" s="16" t="s">
        <v>60</v>
      </c>
      <c r="N31" s="16" t="s">
        <v>55</v>
      </c>
      <c r="O31" s="16" t="s">
        <v>55</v>
      </c>
      <c r="P31" s="16" t="s">
        <v>201</v>
      </c>
      <c r="Q31" s="18"/>
      <c r="R31" s="16" t="s">
        <v>55</v>
      </c>
      <c r="S31" s="16" t="s">
        <v>202</v>
      </c>
      <c r="T31" s="16" t="s">
        <v>27</v>
      </c>
      <c r="U31" s="19">
        <v>24</v>
      </c>
      <c r="V31" s="18" t="s">
        <v>63</v>
      </c>
      <c r="W31" s="20">
        <v>0</v>
      </c>
      <c r="X31" s="20">
        <f t="shared" si="0"/>
        <v>0</v>
      </c>
      <c r="Y31" s="16" t="s">
        <v>164</v>
      </c>
      <c r="Z31" s="21">
        <v>42429</v>
      </c>
      <c r="AA31" s="16" t="s">
        <v>55</v>
      </c>
      <c r="AB31" s="16"/>
      <c r="AC31" s="16" t="s">
        <v>65</v>
      </c>
      <c r="AD31" s="22">
        <v>0</v>
      </c>
      <c r="AE31" s="23"/>
      <c r="AF31" s="15"/>
      <c r="AH31" s="3"/>
    </row>
    <row r="32" spans="1:34" ht="150" x14ac:dyDescent="0.2">
      <c r="A32" s="16" t="s">
        <v>44</v>
      </c>
      <c r="B32" s="16"/>
      <c r="C32" s="16" t="s">
        <v>207</v>
      </c>
      <c r="D32" s="16"/>
      <c r="E32" s="16" t="s">
        <v>55</v>
      </c>
      <c r="F32" s="17" t="s">
        <v>204</v>
      </c>
      <c r="G32" s="16" t="s">
        <v>208</v>
      </c>
      <c r="H32" s="16"/>
      <c r="I32" s="16"/>
      <c r="J32" s="16" t="s">
        <v>209</v>
      </c>
      <c r="K32" s="16" t="s">
        <v>59</v>
      </c>
      <c r="L32" s="16" t="s">
        <v>16</v>
      </c>
      <c r="M32" s="16" t="s">
        <v>60</v>
      </c>
      <c r="N32" s="16" t="s">
        <v>55</v>
      </c>
      <c r="O32" s="16" t="s">
        <v>55</v>
      </c>
      <c r="P32" s="16" t="s">
        <v>201</v>
      </c>
      <c r="Q32" s="18"/>
      <c r="R32" s="16" t="s">
        <v>55</v>
      </c>
      <c r="S32" s="16" t="s">
        <v>202</v>
      </c>
      <c r="T32" s="16" t="s">
        <v>27</v>
      </c>
      <c r="U32" s="19">
        <v>1</v>
      </c>
      <c r="V32" s="18" t="s">
        <v>63</v>
      </c>
      <c r="W32" s="20">
        <v>0</v>
      </c>
      <c r="X32" s="20">
        <f t="shared" si="0"/>
        <v>0</v>
      </c>
      <c r="Y32" s="16" t="s">
        <v>164</v>
      </c>
      <c r="Z32" s="21">
        <v>42429</v>
      </c>
      <c r="AA32" s="16" t="s">
        <v>55</v>
      </c>
      <c r="AB32" s="16"/>
      <c r="AC32" s="16" t="s">
        <v>65</v>
      </c>
      <c r="AD32" s="22">
        <v>0</v>
      </c>
      <c r="AE32" s="23"/>
      <c r="AF32" s="15"/>
      <c r="AH32" s="3"/>
    </row>
    <row r="33" spans="1:34" ht="150" x14ac:dyDescent="0.2">
      <c r="A33" s="16" t="s">
        <v>45</v>
      </c>
      <c r="B33" s="16"/>
      <c r="C33" s="16" t="s">
        <v>210</v>
      </c>
      <c r="D33" s="16"/>
      <c r="E33" s="16" t="s">
        <v>55</v>
      </c>
      <c r="F33" s="17" t="s">
        <v>204</v>
      </c>
      <c r="G33" s="16" t="s">
        <v>211</v>
      </c>
      <c r="H33" s="16"/>
      <c r="I33" s="16"/>
      <c r="J33" s="16" t="s">
        <v>212</v>
      </c>
      <c r="K33" s="16" t="s">
        <v>59</v>
      </c>
      <c r="L33" s="16" t="s">
        <v>16</v>
      </c>
      <c r="M33" s="16" t="s">
        <v>60</v>
      </c>
      <c r="N33" s="16" t="s">
        <v>55</v>
      </c>
      <c r="O33" s="16" t="s">
        <v>55</v>
      </c>
      <c r="P33" s="16" t="s">
        <v>201</v>
      </c>
      <c r="Q33" s="18"/>
      <c r="R33" s="16" t="s">
        <v>55</v>
      </c>
      <c r="S33" s="16" t="s">
        <v>202</v>
      </c>
      <c r="T33" s="16" t="s">
        <v>16</v>
      </c>
      <c r="U33" s="19">
        <v>15</v>
      </c>
      <c r="V33" s="18" t="s">
        <v>63</v>
      </c>
      <c r="W33" s="20">
        <v>0</v>
      </c>
      <c r="X33" s="20">
        <f t="shared" si="0"/>
        <v>0</v>
      </c>
      <c r="Y33" s="16" t="s">
        <v>164</v>
      </c>
      <c r="Z33" s="21">
        <v>42429</v>
      </c>
      <c r="AA33" s="16" t="s">
        <v>55</v>
      </c>
      <c r="AB33" s="16"/>
      <c r="AC33" s="16" t="s">
        <v>65</v>
      </c>
      <c r="AD33" s="22">
        <v>0</v>
      </c>
      <c r="AE33" s="23"/>
      <c r="AF33" s="15"/>
      <c r="AH33" s="3"/>
    </row>
    <row r="34" spans="1:34" ht="180" x14ac:dyDescent="0.2">
      <c r="A34" s="16" t="s">
        <v>46</v>
      </c>
      <c r="B34" s="16"/>
      <c r="C34" s="16" t="s">
        <v>213</v>
      </c>
      <c r="D34" s="16"/>
      <c r="E34" s="16" t="s">
        <v>59</v>
      </c>
      <c r="F34" s="17" t="s">
        <v>214</v>
      </c>
      <c r="G34" s="16" t="s">
        <v>215</v>
      </c>
      <c r="H34" s="16"/>
      <c r="I34" s="16"/>
      <c r="J34" s="16" t="s">
        <v>216</v>
      </c>
      <c r="K34" s="16" t="s">
        <v>59</v>
      </c>
      <c r="L34" s="16" t="s">
        <v>16</v>
      </c>
      <c r="M34" s="16" t="s">
        <v>60</v>
      </c>
      <c r="N34" s="16" t="s">
        <v>55</v>
      </c>
      <c r="O34" s="16" t="s">
        <v>55</v>
      </c>
      <c r="P34" s="16" t="s">
        <v>217</v>
      </c>
      <c r="Q34" s="18"/>
      <c r="R34" s="16" t="s">
        <v>55</v>
      </c>
      <c r="S34" s="16" t="s">
        <v>218</v>
      </c>
      <c r="T34" s="16" t="s">
        <v>17</v>
      </c>
      <c r="U34" s="19">
        <v>1</v>
      </c>
      <c r="V34" s="18" t="s">
        <v>63</v>
      </c>
      <c r="W34" s="20">
        <v>0</v>
      </c>
      <c r="X34" s="20">
        <f t="shared" si="0"/>
        <v>0</v>
      </c>
      <c r="Y34" s="16" t="s">
        <v>219</v>
      </c>
      <c r="Z34" s="21">
        <v>42459</v>
      </c>
      <c r="AA34" s="16" t="s">
        <v>220</v>
      </c>
      <c r="AB34" s="16"/>
      <c r="AC34" s="16" t="s">
        <v>65</v>
      </c>
      <c r="AD34" s="22">
        <v>0</v>
      </c>
      <c r="AE34" s="23"/>
      <c r="AF34" s="15"/>
      <c r="AH34" s="3"/>
    </row>
    <row r="35" spans="1:34" ht="150" x14ac:dyDescent="0.2">
      <c r="A35" s="16" t="s">
        <v>47</v>
      </c>
      <c r="B35" s="16"/>
      <c r="C35" s="16" t="s">
        <v>221</v>
      </c>
      <c r="D35" s="16"/>
      <c r="E35" s="16" t="s">
        <v>59</v>
      </c>
      <c r="F35" s="17" t="s">
        <v>214</v>
      </c>
      <c r="G35" s="16" t="s">
        <v>215</v>
      </c>
      <c r="H35" s="16"/>
      <c r="I35" s="16"/>
      <c r="J35" s="16" t="s">
        <v>222</v>
      </c>
      <c r="K35" s="16" t="s">
        <v>59</v>
      </c>
      <c r="L35" s="16" t="s">
        <v>16</v>
      </c>
      <c r="M35" s="16" t="s">
        <v>60</v>
      </c>
      <c r="N35" s="16" t="s">
        <v>55</v>
      </c>
      <c r="O35" s="16" t="s">
        <v>55</v>
      </c>
      <c r="P35" s="16" t="s">
        <v>217</v>
      </c>
      <c r="Q35" s="18"/>
      <c r="R35" s="16" t="s">
        <v>55</v>
      </c>
      <c r="S35" s="16" t="s">
        <v>218</v>
      </c>
      <c r="T35" s="16" t="s">
        <v>16</v>
      </c>
      <c r="U35" s="19">
        <v>1</v>
      </c>
      <c r="V35" s="18" t="s">
        <v>63</v>
      </c>
      <c r="W35" s="20">
        <v>0</v>
      </c>
      <c r="X35" s="20">
        <f t="shared" si="0"/>
        <v>0</v>
      </c>
      <c r="Y35" s="16" t="s">
        <v>219</v>
      </c>
      <c r="Z35" s="21">
        <v>42459</v>
      </c>
      <c r="AA35" s="16" t="s">
        <v>223</v>
      </c>
      <c r="AB35" s="16"/>
      <c r="AC35" s="16" t="s">
        <v>65</v>
      </c>
      <c r="AD35" s="22">
        <v>0</v>
      </c>
      <c r="AE35" s="23"/>
      <c r="AF35" s="15"/>
      <c r="AH35" s="3"/>
    </row>
    <row r="36" spans="1:34" ht="180" x14ac:dyDescent="0.2">
      <c r="A36" s="16" t="s">
        <v>50</v>
      </c>
      <c r="B36" s="16"/>
      <c r="C36" s="16" t="s">
        <v>224</v>
      </c>
      <c r="D36" s="16"/>
      <c r="E36" s="16" t="s">
        <v>55</v>
      </c>
      <c r="F36" s="17" t="s">
        <v>214</v>
      </c>
      <c r="G36" s="16" t="s">
        <v>225</v>
      </c>
      <c r="H36" s="16"/>
      <c r="I36" s="16"/>
      <c r="J36" s="16" t="s">
        <v>226</v>
      </c>
      <c r="K36" s="16" t="s">
        <v>59</v>
      </c>
      <c r="L36" s="16" t="s">
        <v>16</v>
      </c>
      <c r="M36" s="16" t="s">
        <v>60</v>
      </c>
      <c r="N36" s="16" t="s">
        <v>55</v>
      </c>
      <c r="O36" s="16" t="s">
        <v>55</v>
      </c>
      <c r="P36" s="16" t="s">
        <v>217</v>
      </c>
      <c r="Q36" s="18"/>
      <c r="R36" s="16" t="s">
        <v>55</v>
      </c>
      <c r="S36" s="16" t="s">
        <v>218</v>
      </c>
      <c r="T36" s="16" t="s">
        <v>26</v>
      </c>
      <c r="U36" s="19">
        <v>1</v>
      </c>
      <c r="V36" s="18" t="s">
        <v>63</v>
      </c>
      <c r="W36" s="20">
        <v>0</v>
      </c>
      <c r="X36" s="20">
        <f t="shared" si="0"/>
        <v>0</v>
      </c>
      <c r="Y36" s="16" t="s">
        <v>219</v>
      </c>
      <c r="Z36" s="21">
        <v>42459</v>
      </c>
      <c r="AA36" s="16" t="s">
        <v>227</v>
      </c>
      <c r="AB36" s="16"/>
      <c r="AC36" s="16" t="s">
        <v>65</v>
      </c>
      <c r="AD36" s="22">
        <v>0</v>
      </c>
      <c r="AE36" s="23"/>
      <c r="AF36" s="15"/>
      <c r="AH36" s="3"/>
    </row>
    <row r="37" spans="1:34" ht="150" x14ac:dyDescent="0.2">
      <c r="A37" s="16" t="s">
        <v>51</v>
      </c>
      <c r="B37" s="16"/>
      <c r="C37" s="16" t="s">
        <v>228</v>
      </c>
      <c r="D37" s="16"/>
      <c r="E37" s="16" t="s">
        <v>55</v>
      </c>
      <c r="F37" s="17" t="s">
        <v>229</v>
      </c>
      <c r="G37" s="16" t="s">
        <v>230</v>
      </c>
      <c r="H37" s="16"/>
      <c r="I37" s="16"/>
      <c r="J37" s="16" t="s">
        <v>231</v>
      </c>
      <c r="K37" s="16" t="s">
        <v>59</v>
      </c>
      <c r="L37" s="16" t="s">
        <v>16</v>
      </c>
      <c r="M37" s="16" t="s">
        <v>60</v>
      </c>
      <c r="N37" s="16" t="s">
        <v>55</v>
      </c>
      <c r="O37" s="16" t="s">
        <v>55</v>
      </c>
      <c r="P37" s="16" t="s">
        <v>217</v>
      </c>
      <c r="Q37" s="18"/>
      <c r="R37" s="16" t="s">
        <v>55</v>
      </c>
      <c r="S37" s="16" t="s">
        <v>218</v>
      </c>
      <c r="T37" s="16" t="s">
        <v>31</v>
      </c>
      <c r="U37" s="19">
        <v>1</v>
      </c>
      <c r="V37" s="18" t="s">
        <v>63</v>
      </c>
      <c r="W37" s="20">
        <v>0</v>
      </c>
      <c r="X37" s="20">
        <f t="shared" si="0"/>
        <v>0</v>
      </c>
      <c r="Y37" s="16" t="s">
        <v>219</v>
      </c>
      <c r="Z37" s="21">
        <v>42459</v>
      </c>
      <c r="AA37" s="16" t="s">
        <v>55</v>
      </c>
      <c r="AB37" s="16"/>
      <c r="AC37" s="16" t="s">
        <v>65</v>
      </c>
      <c r="AD37" s="22">
        <v>0</v>
      </c>
      <c r="AE37" s="23"/>
      <c r="AF37" s="15"/>
      <c r="AH37" s="3"/>
    </row>
    <row r="38" spans="1:34" ht="150" x14ac:dyDescent="0.2">
      <c r="A38" s="16" t="s">
        <v>117</v>
      </c>
      <c r="B38" s="16"/>
      <c r="C38" s="16" t="s">
        <v>232</v>
      </c>
      <c r="D38" s="16"/>
      <c r="E38" s="16" t="s">
        <v>55</v>
      </c>
      <c r="F38" s="17" t="s">
        <v>233</v>
      </c>
      <c r="G38" s="16" t="s">
        <v>234</v>
      </c>
      <c r="H38" s="16"/>
      <c r="I38" s="16"/>
      <c r="J38" s="16" t="s">
        <v>235</v>
      </c>
      <c r="K38" s="16" t="s">
        <v>59</v>
      </c>
      <c r="L38" s="16" t="s">
        <v>16</v>
      </c>
      <c r="M38" s="16" t="s">
        <v>60</v>
      </c>
      <c r="N38" s="16" t="s">
        <v>55</v>
      </c>
      <c r="O38" s="16" t="s">
        <v>55</v>
      </c>
      <c r="P38" s="16" t="s">
        <v>236</v>
      </c>
      <c r="Q38" s="18"/>
      <c r="R38" s="16" t="s">
        <v>55</v>
      </c>
      <c r="S38" s="16" t="s">
        <v>237</v>
      </c>
      <c r="T38" s="16" t="s">
        <v>17</v>
      </c>
      <c r="U38" s="19">
        <v>1</v>
      </c>
      <c r="V38" s="18" t="s">
        <v>63</v>
      </c>
      <c r="W38" s="20">
        <v>0</v>
      </c>
      <c r="X38" s="20">
        <f t="shared" si="0"/>
        <v>0</v>
      </c>
      <c r="Y38" s="16" t="s">
        <v>219</v>
      </c>
      <c r="Z38" s="21">
        <v>42459</v>
      </c>
      <c r="AA38" s="16" t="s">
        <v>55</v>
      </c>
      <c r="AB38" s="16"/>
      <c r="AC38" s="16" t="s">
        <v>65</v>
      </c>
      <c r="AD38" s="22">
        <v>0</v>
      </c>
      <c r="AE38" s="23"/>
      <c r="AF38" s="15"/>
      <c r="AH38" s="3"/>
    </row>
    <row r="39" spans="1:34" ht="150" x14ac:dyDescent="0.2">
      <c r="A39" s="16" t="s">
        <v>101</v>
      </c>
      <c r="B39" s="16"/>
      <c r="C39" s="16" t="s">
        <v>238</v>
      </c>
      <c r="D39" s="16"/>
      <c r="E39" s="16" t="s">
        <v>55</v>
      </c>
      <c r="F39" s="17" t="s">
        <v>233</v>
      </c>
      <c r="G39" s="16" t="s">
        <v>239</v>
      </c>
      <c r="H39" s="16"/>
      <c r="I39" s="16"/>
      <c r="J39" s="16" t="s">
        <v>240</v>
      </c>
      <c r="K39" s="16" t="s">
        <v>59</v>
      </c>
      <c r="L39" s="16" t="s">
        <v>16</v>
      </c>
      <c r="M39" s="16" t="s">
        <v>60</v>
      </c>
      <c r="N39" s="16" t="s">
        <v>55</v>
      </c>
      <c r="O39" s="16" t="s">
        <v>55</v>
      </c>
      <c r="P39" s="16" t="s">
        <v>236</v>
      </c>
      <c r="Q39" s="18"/>
      <c r="R39" s="16" t="s">
        <v>55</v>
      </c>
      <c r="S39" s="16" t="s">
        <v>237</v>
      </c>
      <c r="T39" s="16" t="s">
        <v>16</v>
      </c>
      <c r="U39" s="19">
        <v>1</v>
      </c>
      <c r="V39" s="18" t="s">
        <v>63</v>
      </c>
      <c r="W39" s="20">
        <v>0</v>
      </c>
      <c r="X39" s="20">
        <f t="shared" si="0"/>
        <v>0</v>
      </c>
      <c r="Y39" s="16" t="s">
        <v>219</v>
      </c>
      <c r="Z39" s="21">
        <v>42459</v>
      </c>
      <c r="AA39" s="16" t="s">
        <v>55</v>
      </c>
      <c r="AB39" s="16"/>
      <c r="AC39" s="16" t="s">
        <v>65</v>
      </c>
      <c r="AD39" s="22">
        <v>0</v>
      </c>
      <c r="AE39" s="23"/>
      <c r="AF39" s="15"/>
      <c r="AH39" s="3"/>
    </row>
    <row r="40" spans="1:34" ht="150" x14ac:dyDescent="0.2">
      <c r="A40" s="16" t="s">
        <v>108</v>
      </c>
      <c r="B40" s="16"/>
      <c r="C40" s="16" t="s">
        <v>241</v>
      </c>
      <c r="D40" s="16"/>
      <c r="E40" s="16" t="s">
        <v>59</v>
      </c>
      <c r="F40" s="17" t="s">
        <v>242</v>
      </c>
      <c r="G40" s="16" t="s">
        <v>243</v>
      </c>
      <c r="H40" s="16"/>
      <c r="I40" s="16"/>
      <c r="J40" s="16" t="s">
        <v>244</v>
      </c>
      <c r="K40" s="16" t="s">
        <v>245</v>
      </c>
      <c r="L40" s="16" t="s">
        <v>16</v>
      </c>
      <c r="M40" s="16" t="s">
        <v>60</v>
      </c>
      <c r="N40" s="16" t="s">
        <v>55</v>
      </c>
      <c r="O40" s="16" t="s">
        <v>55</v>
      </c>
      <c r="P40" s="16" t="s">
        <v>246</v>
      </c>
      <c r="Q40" s="18"/>
      <c r="R40" s="16" t="s">
        <v>55</v>
      </c>
      <c r="S40" s="16" t="s">
        <v>247</v>
      </c>
      <c r="T40" s="16" t="s">
        <v>16</v>
      </c>
      <c r="U40" s="19">
        <v>1</v>
      </c>
      <c r="V40" s="18" t="s">
        <v>63</v>
      </c>
      <c r="W40" s="20">
        <v>0</v>
      </c>
      <c r="X40" s="20">
        <f t="shared" si="0"/>
        <v>0</v>
      </c>
      <c r="Y40" s="16" t="s">
        <v>248</v>
      </c>
      <c r="Z40" s="21">
        <v>42459</v>
      </c>
      <c r="AA40" s="16" t="s">
        <v>249</v>
      </c>
      <c r="AB40" s="16"/>
      <c r="AC40" s="16" t="s">
        <v>65</v>
      </c>
      <c r="AD40" s="22">
        <v>0</v>
      </c>
      <c r="AE40" s="23"/>
      <c r="AF40" s="15"/>
      <c r="AH40" s="3"/>
    </row>
    <row r="41" spans="1:34" ht="150" x14ac:dyDescent="0.2">
      <c r="A41" s="16" t="s">
        <v>112</v>
      </c>
      <c r="B41" s="16"/>
      <c r="C41" s="16" t="s">
        <v>250</v>
      </c>
      <c r="D41" s="16"/>
      <c r="E41" s="16" t="s">
        <v>59</v>
      </c>
      <c r="F41" s="17" t="s">
        <v>242</v>
      </c>
      <c r="G41" s="16" t="s">
        <v>251</v>
      </c>
      <c r="H41" s="16"/>
      <c r="I41" s="16"/>
      <c r="J41" s="16" t="s">
        <v>252</v>
      </c>
      <c r="K41" s="16" t="s">
        <v>245</v>
      </c>
      <c r="L41" s="16" t="s">
        <v>16</v>
      </c>
      <c r="M41" s="16" t="s">
        <v>60</v>
      </c>
      <c r="N41" s="16" t="s">
        <v>55</v>
      </c>
      <c r="O41" s="16" t="s">
        <v>55</v>
      </c>
      <c r="P41" s="16" t="s">
        <v>246</v>
      </c>
      <c r="Q41" s="18"/>
      <c r="R41" s="16" t="s">
        <v>55</v>
      </c>
      <c r="S41" s="16" t="s">
        <v>247</v>
      </c>
      <c r="T41" s="16" t="s">
        <v>32</v>
      </c>
      <c r="U41" s="19">
        <v>1</v>
      </c>
      <c r="V41" s="18" t="s">
        <v>63</v>
      </c>
      <c r="W41" s="20">
        <v>0</v>
      </c>
      <c r="X41" s="20">
        <f t="shared" si="0"/>
        <v>0</v>
      </c>
      <c r="Y41" s="16" t="s">
        <v>248</v>
      </c>
      <c r="Z41" s="21">
        <v>42459</v>
      </c>
      <c r="AA41" s="16" t="s">
        <v>253</v>
      </c>
      <c r="AB41" s="16"/>
      <c r="AC41" s="16" t="s">
        <v>65</v>
      </c>
      <c r="AD41" s="22">
        <v>0</v>
      </c>
      <c r="AE41" s="23"/>
      <c r="AF41" s="15"/>
      <c r="AH41" s="3"/>
    </row>
    <row r="42" spans="1:34" ht="150" x14ac:dyDescent="0.2">
      <c r="A42" s="16" t="s">
        <v>254</v>
      </c>
      <c r="B42" s="16"/>
      <c r="C42" s="16" t="s">
        <v>255</v>
      </c>
      <c r="D42" s="16"/>
      <c r="E42" s="16" t="s">
        <v>59</v>
      </c>
      <c r="F42" s="17" t="s">
        <v>242</v>
      </c>
      <c r="G42" s="16" t="s">
        <v>243</v>
      </c>
      <c r="H42" s="16"/>
      <c r="I42" s="16"/>
      <c r="J42" s="16" t="s">
        <v>256</v>
      </c>
      <c r="K42" s="16" t="s">
        <v>245</v>
      </c>
      <c r="L42" s="16" t="s">
        <v>16</v>
      </c>
      <c r="M42" s="16" t="s">
        <v>60</v>
      </c>
      <c r="N42" s="16" t="s">
        <v>55</v>
      </c>
      <c r="O42" s="16" t="s">
        <v>55</v>
      </c>
      <c r="P42" s="16" t="s">
        <v>246</v>
      </c>
      <c r="Q42" s="18"/>
      <c r="R42" s="16" t="s">
        <v>55</v>
      </c>
      <c r="S42" s="16" t="s">
        <v>247</v>
      </c>
      <c r="T42" s="16" t="s">
        <v>22</v>
      </c>
      <c r="U42" s="19">
        <v>1</v>
      </c>
      <c r="V42" s="18" t="s">
        <v>63</v>
      </c>
      <c r="W42" s="20">
        <v>0</v>
      </c>
      <c r="X42" s="20">
        <f t="shared" si="0"/>
        <v>0</v>
      </c>
      <c r="Y42" s="16" t="s">
        <v>248</v>
      </c>
      <c r="Z42" s="21">
        <v>42459</v>
      </c>
      <c r="AA42" s="16" t="s">
        <v>257</v>
      </c>
      <c r="AB42" s="16"/>
      <c r="AC42" s="16" t="s">
        <v>65</v>
      </c>
      <c r="AD42" s="22">
        <v>0</v>
      </c>
      <c r="AE42" s="23"/>
      <c r="AF42" s="15"/>
      <c r="AH42" s="3"/>
    </row>
    <row r="43" spans="1:34" ht="150" x14ac:dyDescent="0.2">
      <c r="A43" s="16" t="s">
        <v>258</v>
      </c>
      <c r="B43" s="16"/>
      <c r="C43" s="16" t="s">
        <v>259</v>
      </c>
      <c r="D43" s="16"/>
      <c r="E43" s="16" t="s">
        <v>59</v>
      </c>
      <c r="F43" s="17" t="s">
        <v>242</v>
      </c>
      <c r="G43" s="16" t="s">
        <v>260</v>
      </c>
      <c r="H43" s="16"/>
      <c r="I43" s="16"/>
      <c r="J43" s="16" t="s">
        <v>261</v>
      </c>
      <c r="K43" s="16" t="s">
        <v>245</v>
      </c>
      <c r="L43" s="16" t="s">
        <v>16</v>
      </c>
      <c r="M43" s="16" t="s">
        <v>60</v>
      </c>
      <c r="N43" s="16" t="s">
        <v>55</v>
      </c>
      <c r="O43" s="16" t="s">
        <v>55</v>
      </c>
      <c r="P43" s="16" t="s">
        <v>246</v>
      </c>
      <c r="Q43" s="18"/>
      <c r="R43" s="16" t="s">
        <v>55</v>
      </c>
      <c r="S43" s="16" t="s">
        <v>247</v>
      </c>
      <c r="T43" s="16" t="s">
        <v>25</v>
      </c>
      <c r="U43" s="19">
        <v>1</v>
      </c>
      <c r="V43" s="18" t="s">
        <v>63</v>
      </c>
      <c r="W43" s="20">
        <v>0</v>
      </c>
      <c r="X43" s="20">
        <f t="shared" si="0"/>
        <v>0</v>
      </c>
      <c r="Y43" s="16" t="s">
        <v>248</v>
      </c>
      <c r="Z43" s="21">
        <v>42459</v>
      </c>
      <c r="AA43" s="16" t="s">
        <v>262</v>
      </c>
      <c r="AB43" s="16"/>
      <c r="AC43" s="16" t="s">
        <v>65</v>
      </c>
      <c r="AD43" s="22">
        <v>0</v>
      </c>
      <c r="AE43" s="23"/>
      <c r="AF43" s="15"/>
      <c r="AH43" s="3"/>
    </row>
    <row r="44" spans="1:34" ht="150" x14ac:dyDescent="0.2">
      <c r="A44" s="16" t="s">
        <v>263</v>
      </c>
      <c r="B44" s="16"/>
      <c r="C44" s="16" t="s">
        <v>264</v>
      </c>
      <c r="D44" s="16"/>
      <c r="E44" s="16" t="s">
        <v>59</v>
      </c>
      <c r="F44" s="17" t="s">
        <v>242</v>
      </c>
      <c r="G44" s="16" t="s">
        <v>265</v>
      </c>
      <c r="H44" s="16"/>
      <c r="I44" s="16"/>
      <c r="J44" s="16" t="s">
        <v>266</v>
      </c>
      <c r="K44" s="16" t="s">
        <v>245</v>
      </c>
      <c r="L44" s="16" t="s">
        <v>16</v>
      </c>
      <c r="M44" s="16" t="s">
        <v>60</v>
      </c>
      <c r="N44" s="16" t="s">
        <v>55</v>
      </c>
      <c r="O44" s="16" t="s">
        <v>55</v>
      </c>
      <c r="P44" s="16" t="s">
        <v>246</v>
      </c>
      <c r="Q44" s="18"/>
      <c r="R44" s="16" t="s">
        <v>55</v>
      </c>
      <c r="S44" s="16" t="s">
        <v>247</v>
      </c>
      <c r="T44" s="16" t="s">
        <v>51</v>
      </c>
      <c r="U44" s="19">
        <v>1</v>
      </c>
      <c r="V44" s="18" t="s">
        <v>63</v>
      </c>
      <c r="W44" s="20">
        <v>0</v>
      </c>
      <c r="X44" s="20">
        <f t="shared" si="0"/>
        <v>0</v>
      </c>
      <c r="Y44" s="16" t="s">
        <v>248</v>
      </c>
      <c r="Z44" s="21">
        <v>42459</v>
      </c>
      <c r="AA44" s="16" t="s">
        <v>267</v>
      </c>
      <c r="AB44" s="16"/>
      <c r="AC44" s="16" t="s">
        <v>65</v>
      </c>
      <c r="AD44" s="22">
        <v>0</v>
      </c>
      <c r="AE44" s="23"/>
      <c r="AF44" s="15"/>
      <c r="AH44" s="3"/>
    </row>
    <row r="45" spans="1:34" ht="150" x14ac:dyDescent="0.2">
      <c r="A45" s="16" t="s">
        <v>268</v>
      </c>
      <c r="B45" s="16"/>
      <c r="C45" s="16" t="s">
        <v>269</v>
      </c>
      <c r="D45" s="16"/>
      <c r="E45" s="16" t="s">
        <v>59</v>
      </c>
      <c r="F45" s="17" t="s">
        <v>242</v>
      </c>
      <c r="G45" s="16" t="s">
        <v>270</v>
      </c>
      <c r="H45" s="16"/>
      <c r="I45" s="16"/>
      <c r="J45" s="16" t="s">
        <v>271</v>
      </c>
      <c r="K45" s="16" t="s">
        <v>245</v>
      </c>
      <c r="L45" s="16" t="s">
        <v>16</v>
      </c>
      <c r="M45" s="16" t="s">
        <v>60</v>
      </c>
      <c r="N45" s="16" t="s">
        <v>55</v>
      </c>
      <c r="O45" s="16" t="s">
        <v>55</v>
      </c>
      <c r="P45" s="16" t="s">
        <v>246</v>
      </c>
      <c r="Q45" s="18"/>
      <c r="R45" s="16" t="s">
        <v>55</v>
      </c>
      <c r="S45" s="16" t="s">
        <v>247</v>
      </c>
      <c r="T45" s="16" t="s">
        <v>268</v>
      </c>
      <c r="U45" s="19">
        <v>1</v>
      </c>
      <c r="V45" s="18" t="s">
        <v>63</v>
      </c>
      <c r="W45" s="20">
        <v>0</v>
      </c>
      <c r="X45" s="20">
        <f t="shared" si="0"/>
        <v>0</v>
      </c>
      <c r="Y45" s="16" t="s">
        <v>248</v>
      </c>
      <c r="Z45" s="21">
        <v>42459</v>
      </c>
      <c r="AA45" s="16" t="s">
        <v>272</v>
      </c>
      <c r="AB45" s="16"/>
      <c r="AC45" s="16" t="s">
        <v>65</v>
      </c>
      <c r="AD45" s="22">
        <v>0</v>
      </c>
      <c r="AE45" s="23"/>
      <c r="AF45" s="15"/>
      <c r="AH45" s="3"/>
    </row>
    <row r="46" spans="1:34" ht="150" x14ac:dyDescent="0.2">
      <c r="A46" s="16" t="s">
        <v>273</v>
      </c>
      <c r="B46" s="16"/>
      <c r="C46" s="16" t="s">
        <v>274</v>
      </c>
      <c r="D46" s="16"/>
      <c r="E46" s="16" t="s">
        <v>59</v>
      </c>
      <c r="F46" s="17" t="s">
        <v>275</v>
      </c>
      <c r="G46" s="16" t="s">
        <v>119</v>
      </c>
      <c r="H46" s="16"/>
      <c r="I46" s="16"/>
      <c r="J46" s="16" t="s">
        <v>276</v>
      </c>
      <c r="K46" s="16" t="s">
        <v>277</v>
      </c>
      <c r="L46" s="16" t="s">
        <v>16</v>
      </c>
      <c r="M46" s="16" t="s">
        <v>60</v>
      </c>
      <c r="N46" s="16" t="s">
        <v>55</v>
      </c>
      <c r="O46" s="16" t="s">
        <v>55</v>
      </c>
      <c r="P46" s="16" t="s">
        <v>246</v>
      </c>
      <c r="Q46" s="18"/>
      <c r="R46" s="16" t="s">
        <v>55</v>
      </c>
      <c r="S46" s="16" t="s">
        <v>247</v>
      </c>
      <c r="T46" s="16" t="s">
        <v>66</v>
      </c>
      <c r="U46" s="19">
        <v>1</v>
      </c>
      <c r="V46" s="18" t="s">
        <v>63</v>
      </c>
      <c r="W46" s="20">
        <v>0</v>
      </c>
      <c r="X46" s="20">
        <f t="shared" si="0"/>
        <v>0</v>
      </c>
      <c r="Y46" s="16" t="s">
        <v>248</v>
      </c>
      <c r="Z46" s="21">
        <v>42459</v>
      </c>
      <c r="AA46" s="16" t="s">
        <v>302</v>
      </c>
      <c r="AB46" s="16"/>
      <c r="AC46" s="16" t="s">
        <v>65</v>
      </c>
      <c r="AD46" s="22">
        <v>0</v>
      </c>
      <c r="AE46" s="23"/>
      <c r="AF46" s="15"/>
      <c r="AH46" s="3"/>
    </row>
    <row r="47" spans="1:34" ht="150" x14ac:dyDescent="0.2">
      <c r="A47" s="16" t="s">
        <v>278</v>
      </c>
      <c r="B47" s="16"/>
      <c r="C47" s="16" t="s">
        <v>279</v>
      </c>
      <c r="D47" s="16"/>
      <c r="E47" s="16" t="s">
        <v>59</v>
      </c>
      <c r="F47" s="17" t="s">
        <v>242</v>
      </c>
      <c r="G47" s="16" t="s">
        <v>280</v>
      </c>
      <c r="H47" s="16"/>
      <c r="I47" s="16"/>
      <c r="J47" s="16" t="s">
        <v>281</v>
      </c>
      <c r="K47" s="16" t="s">
        <v>245</v>
      </c>
      <c r="L47" s="16" t="s">
        <v>16</v>
      </c>
      <c r="M47" s="16" t="s">
        <v>60</v>
      </c>
      <c r="N47" s="16" t="s">
        <v>55</v>
      </c>
      <c r="O47" s="16" t="s">
        <v>55</v>
      </c>
      <c r="P47" s="16" t="s">
        <v>282</v>
      </c>
      <c r="Q47" s="18"/>
      <c r="R47" s="16" t="s">
        <v>55</v>
      </c>
      <c r="S47" s="16" t="s">
        <v>283</v>
      </c>
      <c r="T47" s="16" t="s">
        <v>66</v>
      </c>
      <c r="U47" s="19">
        <v>1</v>
      </c>
      <c r="V47" s="18" t="s">
        <v>63</v>
      </c>
      <c r="W47" s="20">
        <v>0</v>
      </c>
      <c r="X47" s="20">
        <f t="shared" si="0"/>
        <v>0</v>
      </c>
      <c r="Y47" s="16" t="s">
        <v>248</v>
      </c>
      <c r="Z47" s="21">
        <v>42459</v>
      </c>
      <c r="AA47" s="16" t="s">
        <v>139</v>
      </c>
      <c r="AB47" s="16"/>
      <c r="AC47" s="16" t="s">
        <v>65</v>
      </c>
      <c r="AD47" s="22">
        <v>0</v>
      </c>
      <c r="AE47" s="23"/>
      <c r="AF47" s="15"/>
      <c r="AH47" s="3"/>
    </row>
    <row r="48" spans="1:34" ht="150" x14ac:dyDescent="0.2">
      <c r="A48" s="16" t="s">
        <v>284</v>
      </c>
      <c r="B48" s="16"/>
      <c r="C48" s="16" t="s">
        <v>285</v>
      </c>
      <c r="D48" s="16"/>
      <c r="E48" s="16" t="s">
        <v>59</v>
      </c>
      <c r="F48" s="17" t="s">
        <v>242</v>
      </c>
      <c r="G48" s="16" t="s">
        <v>286</v>
      </c>
      <c r="H48" s="16"/>
      <c r="I48" s="16"/>
      <c r="J48" s="16" t="s">
        <v>287</v>
      </c>
      <c r="K48" s="16" t="s">
        <v>245</v>
      </c>
      <c r="L48" s="16" t="s">
        <v>16</v>
      </c>
      <c r="M48" s="16" t="s">
        <v>60</v>
      </c>
      <c r="N48" s="16" t="s">
        <v>55</v>
      </c>
      <c r="O48" s="16" t="s">
        <v>55</v>
      </c>
      <c r="P48" s="16" t="s">
        <v>282</v>
      </c>
      <c r="Q48" s="18"/>
      <c r="R48" s="16" t="s">
        <v>55</v>
      </c>
      <c r="S48" s="16" t="s">
        <v>283</v>
      </c>
      <c r="T48" s="16" t="s">
        <v>30</v>
      </c>
      <c r="U48" s="19">
        <v>1</v>
      </c>
      <c r="V48" s="18" t="s">
        <v>63</v>
      </c>
      <c r="W48" s="20">
        <v>0</v>
      </c>
      <c r="X48" s="20">
        <f t="shared" si="0"/>
        <v>0</v>
      </c>
      <c r="Y48" s="16" t="s">
        <v>248</v>
      </c>
      <c r="Z48" s="21">
        <v>42459</v>
      </c>
      <c r="AA48" s="16" t="s">
        <v>139</v>
      </c>
      <c r="AB48" s="16"/>
      <c r="AC48" s="16" t="s">
        <v>65</v>
      </c>
      <c r="AD48" s="22">
        <v>0</v>
      </c>
      <c r="AE48" s="23"/>
      <c r="AF48" s="15"/>
      <c r="AH48" s="3"/>
    </row>
    <row r="49" spans="1:34" x14ac:dyDescent="0.2">
      <c r="A49" s="16"/>
      <c r="B49" s="16"/>
      <c r="C49" s="16"/>
      <c r="D49" s="16"/>
      <c r="E49" s="16"/>
      <c r="F49" s="17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8"/>
      <c r="R49" s="16"/>
      <c r="S49" s="16"/>
      <c r="T49" s="16"/>
      <c r="U49" s="19"/>
      <c r="V49" s="18"/>
      <c r="W49" s="20"/>
      <c r="X49" s="20"/>
      <c r="Y49" s="16"/>
      <c r="Z49" s="21"/>
      <c r="AA49" s="16"/>
      <c r="AB49" s="16"/>
      <c r="AC49" s="16"/>
      <c r="AD49" s="22"/>
      <c r="AE49" s="23"/>
      <c r="AF49" s="15"/>
      <c r="AH49" s="3"/>
    </row>
    <row r="50" spans="1:34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/>
      <c r="R50" s="24"/>
      <c r="S50" s="24"/>
      <c r="T50" s="24"/>
      <c r="U50" s="26"/>
      <c r="V50" s="25"/>
      <c r="W50" s="27"/>
      <c r="X50" s="27"/>
      <c r="Y50" s="24"/>
      <c r="Z50" s="28"/>
      <c r="AA50" s="24"/>
      <c r="AB50" s="24"/>
      <c r="AC50" s="24"/>
      <c r="AD50" s="29"/>
      <c r="AE50" s="30"/>
      <c r="AF50" s="15"/>
      <c r="AH50" s="3"/>
    </row>
    <row r="51" spans="1:34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2"/>
      <c r="O51" s="31"/>
      <c r="P51" s="31"/>
      <c r="Q51" s="31"/>
      <c r="R51" s="33"/>
      <c r="S51" s="32"/>
      <c r="T51" s="34"/>
      <c r="U51" s="34"/>
      <c r="V51" s="34"/>
      <c r="W51" s="34"/>
      <c r="X51" s="34"/>
      <c r="Y51" s="34"/>
      <c r="Z51" s="31"/>
      <c r="AA51" s="35"/>
      <c r="AB51" s="31"/>
      <c r="AC51" s="31"/>
      <c r="AD51" s="31"/>
      <c r="AE51" s="36"/>
      <c r="AF51" s="37"/>
    </row>
    <row r="52" spans="1:34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 t="s">
        <v>288</v>
      </c>
      <c r="K52" s="31"/>
      <c r="L52" s="31"/>
      <c r="M52" s="31"/>
      <c r="N52" s="32"/>
      <c r="O52" s="31"/>
      <c r="P52" s="31"/>
      <c r="Q52" s="31"/>
      <c r="R52" s="33"/>
      <c r="S52" s="32"/>
      <c r="T52" s="34"/>
      <c r="U52" s="34"/>
      <c r="V52" s="34"/>
      <c r="W52" s="34"/>
      <c r="X52" s="34"/>
      <c r="Y52" s="34"/>
      <c r="Z52" s="31"/>
      <c r="AA52" s="35"/>
      <c r="AB52" s="31"/>
      <c r="AC52" s="31"/>
      <c r="AD52" s="31"/>
      <c r="AE52" s="36"/>
      <c r="AF52" s="37"/>
    </row>
    <row r="53" spans="1:34" x14ac:dyDescent="0.2">
      <c r="A53" s="31"/>
      <c r="B53" s="31"/>
      <c r="C53" s="31"/>
      <c r="D53" s="31"/>
      <c r="E53" s="31" t="s">
        <v>289</v>
      </c>
      <c r="F53" s="31"/>
      <c r="G53" s="31"/>
      <c r="H53" s="31"/>
      <c r="I53" s="31"/>
      <c r="J53" s="31"/>
      <c r="K53" s="31"/>
      <c r="L53" s="31"/>
      <c r="M53" s="31"/>
      <c r="N53" s="32"/>
      <c r="O53" s="31"/>
      <c r="P53" s="31"/>
      <c r="Q53" s="31"/>
      <c r="R53" s="33"/>
      <c r="S53" s="32" t="s">
        <v>290</v>
      </c>
      <c r="T53" s="34"/>
      <c r="U53" s="34"/>
      <c r="V53" s="34"/>
      <c r="W53" s="34"/>
      <c r="X53" s="34"/>
      <c r="Y53" s="34"/>
      <c r="Z53" s="31"/>
      <c r="AA53" s="35"/>
      <c r="AB53" s="31"/>
      <c r="AC53" s="31"/>
      <c r="AD53" s="31"/>
      <c r="AE53" s="36"/>
      <c r="AF53" s="37"/>
    </row>
    <row r="54" spans="1:34" x14ac:dyDescent="0.2">
      <c r="A54" s="31"/>
      <c r="B54" s="31"/>
      <c r="C54" s="31"/>
      <c r="D54" s="31"/>
      <c r="E54" s="31" t="s">
        <v>291</v>
      </c>
      <c r="F54" s="31"/>
      <c r="G54" s="31"/>
      <c r="H54" s="31"/>
      <c r="I54" s="31"/>
      <c r="J54" s="31"/>
      <c r="K54" s="31"/>
      <c r="L54" s="31"/>
      <c r="M54" s="31"/>
      <c r="N54" s="32"/>
      <c r="O54" s="31"/>
      <c r="P54" s="31"/>
      <c r="Q54" s="31"/>
      <c r="R54" s="33"/>
      <c r="S54" s="32" t="s">
        <v>291</v>
      </c>
      <c r="T54" s="34"/>
      <c r="U54" s="34"/>
      <c r="V54" s="34"/>
      <c r="W54" s="34"/>
      <c r="X54" s="34"/>
      <c r="Y54" s="34"/>
      <c r="Z54" s="31"/>
      <c r="AA54" s="35"/>
      <c r="AB54" s="31"/>
      <c r="AC54" s="31"/>
      <c r="AD54" s="31"/>
      <c r="AE54" s="36"/>
      <c r="AF54" s="37"/>
    </row>
    <row r="55" spans="1:34" x14ac:dyDescent="0.2">
      <c r="A55" s="31"/>
      <c r="B55" s="31"/>
      <c r="C55" s="31"/>
      <c r="D55" s="31"/>
      <c r="E55" s="31"/>
      <c r="F55" s="31" t="s">
        <v>292</v>
      </c>
      <c r="G55" s="31"/>
      <c r="H55" s="31"/>
      <c r="I55" s="31"/>
      <c r="J55" s="31"/>
      <c r="K55" s="31"/>
      <c r="L55" s="31"/>
      <c r="M55" s="31"/>
      <c r="N55" s="32"/>
      <c r="O55" s="31"/>
      <c r="P55" s="31"/>
      <c r="Q55" s="31"/>
      <c r="R55" s="33"/>
      <c r="S55" s="32"/>
      <c r="T55" s="34" t="s">
        <v>292</v>
      </c>
      <c r="U55" s="34"/>
      <c r="V55" s="34"/>
      <c r="W55" s="34"/>
      <c r="X55" s="34"/>
      <c r="Y55" s="34"/>
      <c r="Z55" s="31"/>
      <c r="AA55" s="35"/>
      <c r="AB55" s="31"/>
      <c r="AC55" s="31"/>
      <c r="AD55" s="31"/>
      <c r="AE55" s="36"/>
      <c r="AF55" s="37"/>
    </row>
  </sheetData>
  <autoFilter ref="A3:AF48"/>
  <mergeCells count="2">
    <mergeCell ref="G1:M1"/>
    <mergeCell ref="Y1:AE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 Алексей Владимирович</dc:creator>
  <cp:lastModifiedBy>Лапшин Алексей Владимирович</cp:lastModifiedBy>
  <cp:lastPrinted>2015-03-31T05:21:12Z</cp:lastPrinted>
  <dcterms:created xsi:type="dcterms:W3CDTF">2007-11-07T07:16:05Z</dcterms:created>
  <dcterms:modified xsi:type="dcterms:W3CDTF">2015-11-06T12:37:24Z</dcterms:modified>
</cp:coreProperties>
</file>